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lep\Documents\JN - ZAV\"/>
    </mc:Choice>
  </mc:AlternateContent>
  <xr:revisionPtr revIDLastSave="0" documentId="13_ncr:1_{A57227AD-EAE2-4627-9FB8-7D5A83498D1B}" xr6:coauthVersionLast="47" xr6:coauthVersionMax="47" xr10:uidLastSave="{00000000-0000-0000-0000-000000000000}"/>
  <bookViews>
    <workbookView xWindow="-120" yWindow="-120" windowWidth="29040" windowHeight="15840" firstSheet="1" activeTab="4" xr2:uid="{00000000-000D-0000-FFFF-FFFF00000000}"/>
  </bookViews>
  <sheets>
    <sheet name="REKAPITULACIJA" sheetId="12" r:id="rId1"/>
    <sheet name="POKLICNA ODG. VAR. 1 - 48 MESEC" sheetId="16" r:id="rId2"/>
    <sheet name="POKLICNA ODG. VAR. 2 - 48 MESEC" sheetId="19" r:id="rId3"/>
    <sheet name="POKLICNA ODG. VAR. 3 - 24 MESEC" sheetId="17" r:id="rId4"/>
    <sheet name="POKLICNA ODG. VAR. 4 - 24 MESEC" sheetId="20" r:id="rId5"/>
    <sheet name="PODATKI - ZAPOSLENI" sheetId="15" r:id="rId6"/>
    <sheet name="SPL. ODGOVORNOST 24 MESECEV " sheetId="18" r:id="rId7"/>
    <sheet name="SPL. ODGOVORNOST 48 MESECEV" sheetId="14" r:id="rId8"/>
  </sheets>
  <definedNames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6">#REF!</definedName>
    <definedName name="_xlnm.Database">#REF!</definedName>
  </definedNames>
  <calcPr calcId="181029" refMode="R1C1"/>
</workbook>
</file>

<file path=xl/calcChain.xml><?xml version="1.0" encoding="utf-8"?>
<calcChain xmlns="http://schemas.openxmlformats.org/spreadsheetml/2006/main">
  <c r="D43" i="12" l="1"/>
  <c r="C43" i="12"/>
  <c r="D42" i="12"/>
  <c r="E42" i="12" s="1"/>
  <c r="D41" i="12"/>
  <c r="E41" i="12" s="1"/>
  <c r="E43" i="12" s="1"/>
  <c r="D34" i="12"/>
  <c r="C34" i="12"/>
  <c r="D33" i="12"/>
  <c r="E33" i="12" s="1"/>
  <c r="D32" i="12"/>
  <c r="E32" i="12" s="1"/>
  <c r="E34" i="12" s="1"/>
  <c r="E33" i="20"/>
  <c r="E34" i="20" s="1"/>
  <c r="E32" i="20"/>
  <c r="E32" i="19"/>
  <c r="E33" i="19" s="1"/>
  <c r="E34" i="19" s="1"/>
  <c r="E34" i="18"/>
  <c r="E35" i="18" l="1"/>
  <c r="E36" i="18" s="1"/>
  <c r="E32" i="17" l="1"/>
  <c r="E33" i="17" l="1"/>
  <c r="E34" i="17" s="1"/>
  <c r="C25" i="12"/>
  <c r="D24" i="12"/>
  <c r="D23" i="12"/>
  <c r="E23" i="12" s="1"/>
  <c r="D25" i="12" l="1"/>
  <c r="E24" i="12"/>
  <c r="E25" i="12" s="1"/>
  <c r="E32" i="16" l="1"/>
  <c r="E33" i="16" s="1"/>
  <c r="E34" i="16" l="1"/>
  <c r="C16" i="12" l="1"/>
  <c r="D15" i="12"/>
  <c r="E15" i="12" s="1"/>
  <c r="D14" i="12"/>
  <c r="E14" i="12" s="1"/>
  <c r="E34" i="14"/>
  <c r="E16" i="12" l="1"/>
  <c r="D16" i="12"/>
  <c r="E35" i="14"/>
  <c r="E36" i="14" s="1"/>
</calcChain>
</file>

<file path=xl/sharedStrings.xml><?xml version="1.0" encoding="utf-8"?>
<sst xmlns="http://schemas.openxmlformats.org/spreadsheetml/2006/main" count="345" uniqueCount="108">
  <si>
    <t>1.</t>
  </si>
  <si>
    <t>2.</t>
  </si>
  <si>
    <t>I.</t>
  </si>
  <si>
    <t>Zavaruje se odgovornost zavarovanca, ki izvira iz dejavnosti, lastnosti in pravnega razmerja za škode zaradi civilno-pravnih odškodninskih zahtevkov tretjih oseb z vključitvijo delodajalčeve odgovornosti, do višine navedenih zavarovalnih vsot:</t>
  </si>
  <si>
    <t>II.</t>
  </si>
  <si>
    <t>Zavarovalna vsota za telesne poškodbe 3. oseb:</t>
  </si>
  <si>
    <t>Delodajalčeva odgovornost</t>
  </si>
  <si>
    <t xml:space="preserve">Zavarovalna vsota za zavarovanje stvari: </t>
  </si>
  <si>
    <t>IV.</t>
  </si>
  <si>
    <t>Agregat:</t>
  </si>
  <si>
    <t>V.</t>
  </si>
  <si>
    <t>Območje kritja:</t>
  </si>
  <si>
    <t>VI.</t>
  </si>
  <si>
    <t>Franšiza:</t>
  </si>
  <si>
    <t>VII.</t>
  </si>
  <si>
    <t>Valorizacija zav. vsot:</t>
  </si>
  <si>
    <t>Zavarovalno kritje se valorizira</t>
  </si>
  <si>
    <t>Zavarujejo se tudi dodatni nevarnostni viri – zahteva se kritje za škode, ki ne izvirajo neposredno iz dejavnosti pravne osebe, vendar je pravna oseba v skladu z Obligacijskim zakonikom odgovorna zanje (npr. zdrs snega s strehe, škoda v zvezi z rednim vzdrževanjem objekta in okolice…..)</t>
  </si>
  <si>
    <t>Zaposleni - vsi (redno zap. in pogodbeni, najeti, študentje…):</t>
  </si>
  <si>
    <t>Letni agregat (tri-kratnik zavarovalnih vsot)</t>
  </si>
  <si>
    <t>Zav. vsota:</t>
  </si>
  <si>
    <t>Zav. vsota v okviru kritja za osebe in stvari</t>
  </si>
  <si>
    <t>Št. javnega naročila:</t>
  </si>
  <si>
    <t>Ponudnik (zavarovalnica - naziv):</t>
  </si>
  <si>
    <t>ZAVAROVALNA VRSTA:</t>
  </si>
  <si>
    <t>ZAVAROVALNA PREMIJA Z DPZP:</t>
  </si>
  <si>
    <t>DAVEK DPZP:</t>
  </si>
  <si>
    <t>SKUPAJ:</t>
  </si>
  <si>
    <t>SKUPAJ Z DPZP</t>
  </si>
  <si>
    <t xml:space="preserve">V zavarovanje mora biti vključena tudi škoda, ki je neposredno povezana z laserskimi, UV ali rentgenskimi žarki. </t>
  </si>
  <si>
    <t>III.</t>
  </si>
  <si>
    <t>Naročnik:</t>
  </si>
  <si>
    <t>ZAVAROVALNA PREMIJA BREZ DPZP</t>
  </si>
  <si>
    <t>DPZP (8,5%)</t>
  </si>
  <si>
    <t>Sedež ponudnika  (zavarovalnica - naslov):</t>
  </si>
  <si>
    <t>Število:</t>
  </si>
  <si>
    <t>SLOVENIJA</t>
  </si>
  <si>
    <t>Osnova za izačun premije:</t>
  </si>
  <si>
    <t>Splošna bolnišnica Trbovlje, Rudarska cesta 9, 1420 Trbovlje</t>
  </si>
  <si>
    <t>ŠTEVILO VSEH ZAPOSLENIH OSEB (NE GLEDE NA VRSTO POGODBE O DELU)</t>
  </si>
  <si>
    <t>POKLICNA ODGOVORNOST SB TRBOVLJE</t>
  </si>
  <si>
    <t>ZDRAVNIKI: Razredi glede na področje specializacije</t>
  </si>
  <si>
    <t>Število (specialisti+specializanti)</t>
  </si>
  <si>
    <t>Splošna medicina - Družinska  medicina - Gastroenterologija - Hematologija - Javno zdravje - Klinična genetika - Klinična mikrobiologija - Medicina dela, prometa in športa - Nefrologija  - Nevrologija  - Nuklearna medicina  - Patologija  - Radiologija  - Revmatologija - Sodna medicina - Transfuzijska medicina, Diabetologija</t>
  </si>
  <si>
    <t>Čeljustna in zobna ortopedija  - Dermatovenerologija - Fizikalna in rehabilitacijska medicina  - lnfektologija - lntenistična onkologija - Onkologija z radioterapijo - Otroška in mladostniSka psihiatrija  - Otroška nevrologija - Otroško in preventivno zobozdravstvo - Paradontologija - Pediatrija - Pnevmologija - Psihiatrija - Stomatološka  protetika</t>
  </si>
  <si>
    <t>Abdominalna kirurgija - Anesteziologija, reanimatologija in perioperativna intenzivna medicina - Ginekologija in porodništvo - lntenzivna medicina - lnterna medicina - Kardiovaskularna kirurgija  - Maksilofacialna kirurgija - Nevrokirurgija - Oftalmologija - Oralna  kirurgija - Ortopedska kirurgija - Otorinolaringologija - Plastična, rekonstrukcijska in estetska  kirurgija - Splošnla kirurgija - Torakalna kirurgija - Travmatologija - Urgentna medicina  - Urologija, Kardiologija (INT), Paliativa, Ožilje (INT), Ožilje (KRG)</t>
  </si>
  <si>
    <t xml:space="preserve">Drugo: Zdravnik - sekundarij </t>
  </si>
  <si>
    <t xml:space="preserve">OSTALO MEDICINSKO OSEBJE: </t>
  </si>
  <si>
    <t>Število</t>
  </si>
  <si>
    <t>Medicinsko osebje s srednješolsko izobrazbo in primertjiv  kader (npr.  srednje medicinske sestre in zdravstveni tehniki, laboratorijski tehniki,  zobotehniki, farmacevtski tehniki itd.)</t>
  </si>
  <si>
    <t>Medicinsko osebje z visoko in višjo strokovno izobrazbo in primerljiv  kader (npr. diplomirane medicinske sestre, diplomirani in višji zdravstveni tehniki, babice, fizioterapevti, farmacevti, analitik v lab.med., delovni terapevt, inž.lab.biomedicine, inž.radiologije, logoped, psiholog, soc.delavec, specializant lab.med. itd)</t>
  </si>
  <si>
    <t xml:space="preserve">PONUDBA ZA ZAVAROVANJE SPLOŠNE CIVILNE ODGOVORNOSTI (LETNA PREMIJA): </t>
  </si>
  <si>
    <r>
      <t xml:space="preserve">Kritje za škodo iz naslova nepremičnin, ki jih zavarovanec ne uporablja za lastno dejavnost - jih npr. oddaja tretjim oebam ali pa so prazne. </t>
    </r>
    <r>
      <rPr>
        <b/>
        <u/>
        <sz val="11"/>
        <color rgb="FF000000"/>
        <rFont val="Calibri"/>
        <family val="2"/>
        <charset val="238"/>
        <scheme val="minor"/>
      </rPr>
      <t>Kvadratura takih nepremičnin: 464</t>
    </r>
    <r>
      <rPr>
        <b/>
        <sz val="11"/>
        <color rgb="FF000000"/>
        <rFont val="Calibri"/>
        <family val="2"/>
        <charset val="238"/>
        <scheme val="minor"/>
      </rPr>
      <t xml:space="preserve"> m2</t>
    </r>
  </si>
  <si>
    <t>Franšiza - soudelžba:</t>
  </si>
  <si>
    <t>ZAVAROVALNA VSOTA</t>
  </si>
  <si>
    <t>Predmet zavarovanja so odškodninski zahtevki zaradi škod, ki bi jih utrpeli na svojem telesu pacienti zaradi strokovno dokazanih napak in opustitev zdravniškega in ostalega medicinskega osebja pri opravljanju svoje dejavnosti -  preiskav, operativnih posegov, zdravljenja, rehabilitacije....</t>
  </si>
  <si>
    <t xml:space="preserve">ad hoc nadomeščanja v primerih dopusta ali bolniške odsotnosti zaposlenih zdravnikov oziroma ostalega medicinskega osebja </t>
  </si>
  <si>
    <t xml:space="preserve">škoda zaradi bolnišničnih okužb: okužbe z HIV, z znanimi vrstami hepatitisa, MRSA </t>
  </si>
  <si>
    <t>škoda ki je posledica umetne prekinitve nosečnosti</t>
  </si>
  <si>
    <t xml:space="preserve"> škode zaradi kršitve pojasnilne dolžnosti zavarovanca</t>
  </si>
  <si>
    <t>Letni agregat je enak zavarovalni vsoti. (V primeru izčrpanja letnega agregata, se ta lahko poveča za enojno zav. vsoto. Zavarovalnica mora o izčrpanju letnega agregtaa nemudoma obvestiti zavarovanca. Dodatno kritje zavarovalnica obračuna po cenah iz te ponudbe.)</t>
  </si>
  <si>
    <t>V zavarovanje je vključeno tudi ktitje:</t>
  </si>
  <si>
    <t>Soudeležba zavarovanca pri vsaki škodi znaša 10% od škode, vendar najmanj 500,00 EUR.</t>
  </si>
  <si>
    <t>Datum začetka zavarovalnega kritja (retro kritje od):</t>
  </si>
  <si>
    <t xml:space="preserve">Podaljšano obdobje uveljavljanja odškodninskih zahtevkov: </t>
  </si>
  <si>
    <t>Pri obračunu premije se upošteva dejstvo - da je v bolnišnici stalnica odsotnost zaposlenih zaradi bolniškega staleža.</t>
  </si>
  <si>
    <t>SPLOŠNA IN POKLICNA ODGOVORNOST</t>
  </si>
  <si>
    <t xml:space="preserve">ZAVAROVANJE SPLOŠNE IN POKLICNE ODGOVORNOSTI: </t>
  </si>
  <si>
    <t xml:space="preserve">Zavarovalnica ponudi neobvezno podaljšanje obdobja uveljavljanja odškodninskih zahtevkov, kot navedeno zgoraj, za obdobje 1,2,3,4 ALI 5 let po prenehanju veljavnosti police. </t>
  </si>
  <si>
    <t xml:space="preserve">PONUDBA ZA ZAVAROVANJE POKLICNE ODGOVORNOSTI - VARIANTA ŠT. 1 (LETNA PREMIJA): </t>
  </si>
  <si>
    <t>ZAVAROVANJE POKLICNE ODGOVORNOSTI VARIANTA ŠT. 1:</t>
  </si>
  <si>
    <t xml:space="preserve">PONUDBA ZA ZAVAROVANJE POKLICNE ODGOVORNOSTI - VARIANTA ŠT. 2 (LETNA PREMIJA): </t>
  </si>
  <si>
    <t>Zavarovanje poklicne odgovornosti VARIANTA ŠT. 1</t>
  </si>
  <si>
    <t>Zavarovanje poklicne odgovornosti VARIANTA ŠT. 2</t>
  </si>
  <si>
    <t xml:space="preserve">SKLOP ŠT.2: PONUDBA ZA ZAVAROVANJE SPLOŠNE IN POKLICNE ODGOVORNOTI  (LETNA PREMIJA): </t>
  </si>
  <si>
    <t>SKUPAJ LETNA PREMIJA SKLOP 2, VARIANTA 1:</t>
  </si>
  <si>
    <t>SKUPAJ LETNA PREMIJA SKLOP 2, VARIANTA 2:</t>
  </si>
  <si>
    <t>ZAVAROVALNO OBDOBJE: 1.1.2026 od 00:00 ure do 31.12.2029 do 24:00 ure</t>
  </si>
  <si>
    <t>REDNO ZAPOSELNI NA DAN 31.12.2024</t>
  </si>
  <si>
    <t>PODJEMNIKI NA DAN 31.12.2024</t>
  </si>
  <si>
    <t>zdravniki 42
laboratorij 3
nezdravstveni delavci 3
volontersko delo 1  (študentka medicine)
SMS 2
DMS 21</t>
  </si>
  <si>
    <t>stanje zaposlenih na 31.12.2024</t>
  </si>
  <si>
    <t>stanje podjemnih pogodb na dan 31.12.2024</t>
  </si>
  <si>
    <t>4+2*</t>
  </si>
  <si>
    <t>volontersko delo - študentka medicine 1</t>
  </si>
  <si>
    <t>*ZDRAVNIK BREZ SPECIALIZACIJE</t>
  </si>
  <si>
    <t>Na dan  31.12.2024 je zaposlenih, ki so na porodniški in na bolniški odsotnosti daljši od 30 dni:  29</t>
  </si>
  <si>
    <r>
      <t xml:space="preserve">Zavaruje se tudi odgovornost iz naslova škod v zvezi z pripravo hrane in pijače. Št. zaposlenih v kuhinji: </t>
    </r>
    <r>
      <rPr>
        <b/>
        <sz val="11"/>
        <color rgb="FF000000"/>
        <rFont val="Calibri"/>
        <family val="2"/>
        <charset val="238"/>
        <scheme val="minor"/>
      </rPr>
      <t>12</t>
    </r>
  </si>
  <si>
    <r>
      <t xml:space="preserve">Zavaruje se tudi zahtevke zunanjih odjemalcev kuhinje. Letni prihodki iz naslova prodaje hrane zunanjim odjemalcem znašajo: </t>
    </r>
    <r>
      <rPr>
        <b/>
        <sz val="11"/>
        <color rgb="FF000000"/>
        <rFont val="Calibri"/>
        <family val="2"/>
        <charset val="238"/>
        <scheme val="minor"/>
      </rPr>
      <t>cca 4.500  EUR</t>
    </r>
  </si>
  <si>
    <t>Soudeležba zavarovanca pri vsaki škodi znaša 10% od škode, vendar najmanj 250,00 EUR in ne več kot 2.000,00 EUR.</t>
  </si>
  <si>
    <t>Zav. vsota (€)</t>
  </si>
  <si>
    <t>PREMIJA BREZ DPZP (€)</t>
  </si>
  <si>
    <t>ZAVAROVALNO OBDOBJE: 1.1.2026 od 00:00 ure do 31.12.2027 do 24:00 ure</t>
  </si>
  <si>
    <t>ZAVAROVANJE POKLICNE ODGOVORNOSTI VARIANTA ŠT. 2:</t>
  </si>
  <si>
    <t>ZAVAROVANJE POKLICNE ODGOVORNOSTI VARIANTA ŠT. 4:</t>
  </si>
  <si>
    <t>ZAVAROVANJE POKLICNE ODGOVORNOSTI VARIANTA ŠT. 3:</t>
  </si>
  <si>
    <t>Zavarovanje poklicne odgovornosti VARIANTA ŠT. 3</t>
  </si>
  <si>
    <t>Zavarovanje poklicne odgovornosti VARIANTA ŠT. 4</t>
  </si>
  <si>
    <t>Zavarovanje splošne odgovornosti VARIANTA ŠT. 1</t>
  </si>
  <si>
    <t>ZAVAROVANJE SPLOŠNE ODGOVORNOSTI - VARIANTA ŠT. 1:</t>
  </si>
  <si>
    <t>ZAVAROVANJE SPLOŠNE ODGOVORNOSTI - VARIANTA ŠT. 2:</t>
  </si>
  <si>
    <t>Zavarovanje splošne odgovornosti - VARIANTA ŠT. 2:</t>
  </si>
  <si>
    <t>LETNA ZAVAROVALNA PREMIJA: - SKLOP ŠT. 2,  VARIANTA ŠT. 1:</t>
  </si>
  <si>
    <t>LETNA ZAVAROVALNA PREMIJA: - SKLOP ŠT. 2,  VARIANTA ŠT. 2:</t>
  </si>
  <si>
    <t>LETNA ZAVAROVALNA PREMIJA:  SKLOP ŠT. 2,  VARIANTA ŠT. 3:</t>
  </si>
  <si>
    <t>LETNA ZAVAROVALNA PREMIJA:  - SKLOP ŠT. 2,  VARIANTA ŠT. 4:</t>
  </si>
  <si>
    <t xml:space="preserve">PONUDBA ZA ZAVAROVANJE POKLICNE ODGOVORNOSTI - VARIANTA ŠT. 3 (LETNA PREMIJA): </t>
  </si>
  <si>
    <t xml:space="preserve">PONUDBA ZA ZAVAROVANJE POKLICNE ODGOVORNOSTI - VARIANTA ŠT. 4 (LETNA PREMIJA):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</si>
</sst>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/mm/yyyy;@"/>
    <numFmt numFmtId="165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38"/>
      <scheme val="minor"/>
    </font>
    <font>
      <sz val="10"/>
      <color rgb="FF000000"/>
      <name val="Verdana"/>
      <family val="2"/>
      <charset val="238"/>
    </font>
    <font>
      <b/>
      <sz val="10"/>
      <color theme="1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</cellStyleXfs>
  <cellXfs count="65">
    <xf numFmtId="0" fontId="0" fillId="0" borderId="0" xfId="0"/>
    <xf numFmtId="0" fontId="0" fillId="2" borderId="0" xfId="0" applyFill="1"/>
    <xf numFmtId="0" fontId="0" fillId="0" borderId="1" xfId="0" applyBorder="1"/>
    <xf numFmtId="4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wrapText="1" indent="5"/>
    </xf>
    <xf numFmtId="3" fontId="0" fillId="0" borderId="0" xfId="0" applyNumberFormat="1"/>
    <xf numFmtId="0" fontId="4" fillId="0" borderId="0" xfId="0" applyFont="1" applyAlignment="1">
      <alignment horizontal="left" vertical="center" indent="5"/>
    </xf>
    <xf numFmtId="0" fontId="6" fillId="0" borderId="1" xfId="0" applyFont="1" applyBorder="1" applyAlignment="1">
      <alignment vertical="center"/>
    </xf>
    <xf numFmtId="0" fontId="1" fillId="0" borderId="1" xfId="0" applyFont="1" applyBorder="1"/>
    <xf numFmtId="4" fontId="1" fillId="0" borderId="1" xfId="0" applyNumberFormat="1" applyFont="1" applyBorder="1"/>
    <xf numFmtId="0" fontId="0" fillId="0" borderId="1" xfId="0" applyBorder="1" applyAlignment="1">
      <alignment wrapText="1"/>
    </xf>
    <xf numFmtId="0" fontId="1" fillId="0" borderId="0" xfId="0" applyFont="1" applyAlignment="1">
      <alignment wrapText="1"/>
    </xf>
    <xf numFmtId="0" fontId="0" fillId="3" borderId="0" xfId="0" applyFill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/>
    <xf numFmtId="0" fontId="2" fillId="0" borderId="0" xfId="0" applyFont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4" fontId="0" fillId="3" borderId="1" xfId="0" applyNumberFormat="1" applyFill="1" applyBorder="1"/>
    <xf numFmtId="4" fontId="0" fillId="3" borderId="1" xfId="0" applyNumberFormat="1" applyFill="1" applyBorder="1" applyAlignment="1">
      <alignment horizontal="right" vertical="center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" fontId="0" fillId="0" borderId="1" xfId="0" applyNumberFormat="1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64" fontId="13" fillId="0" borderId="0" xfId="0" applyNumberFormat="1" applyFont="1" applyAlignment="1">
      <alignment horizontal="justify" vertical="center"/>
    </xf>
    <xf numFmtId="4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1" fillId="4" borderId="0" xfId="0" applyFont="1" applyFill="1"/>
    <xf numFmtId="0" fontId="1" fillId="5" borderId="0" xfId="0" applyFont="1" applyFill="1"/>
    <xf numFmtId="0" fontId="15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4" borderId="0" xfId="0" applyFill="1"/>
    <xf numFmtId="0" fontId="0" fillId="5" borderId="0" xfId="0" applyFill="1"/>
    <xf numFmtId="0" fontId="15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6" fillId="0" borderId="0" xfId="0" applyFont="1"/>
    <xf numFmtId="0" fontId="0" fillId="0" borderId="0" xfId="0" applyAlignment="1">
      <alignment horizontal="left" vertical="center" wrapText="1" indent="5"/>
    </xf>
    <xf numFmtId="0" fontId="0" fillId="0" borderId="0" xfId="0" applyAlignment="1">
      <alignment horizontal="left" vertical="center" indent="5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3" borderId="0" xfId="0" applyFill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3" xfId="0" applyBorder="1" applyAlignment="1">
      <alignment wrapText="1"/>
    </xf>
    <xf numFmtId="4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6">
    <cellStyle name="Navadno" xfId="0" builtinId="0"/>
    <cellStyle name="Navadno 2" xfId="5" xr:uid="{00000000-0005-0000-0000-000001000000}"/>
    <cellStyle name="Normal 2" xfId="2" xr:uid="{00000000-0005-0000-0000-000002000000}"/>
    <cellStyle name="Normal 3" xfId="4" xr:uid="{00000000-0005-0000-0000-000003000000}"/>
    <cellStyle name="Normal 4" xfId="3" xr:uid="{00000000-0005-0000-0000-000004000000}"/>
    <cellStyle name="Normal 5" xfId="1" xr:uid="{00000000-0005-0000-0000-000005000000}"/>
  </cellStyles>
  <dxfs count="0"/>
  <tableStyles count="0" defaultTableStyle="TableStyleMedium2" defaultPivotStyle="PivotStyleLight16"/>
  <colors>
    <mruColors>
      <color rgb="FFFFCC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opLeftCell="A13" workbookViewId="0">
      <selection activeCell="B19" sqref="B19:E19"/>
    </sheetView>
  </sheetViews>
  <sheetFormatPr defaultRowHeight="15" x14ac:dyDescent="0.25"/>
  <cols>
    <col min="2" max="2" width="36.85546875" customWidth="1"/>
    <col min="3" max="3" width="14.140625" customWidth="1"/>
    <col min="4" max="4" width="12" customWidth="1"/>
    <col min="5" max="5" width="14.28515625" customWidth="1"/>
  </cols>
  <sheetData>
    <row r="1" spans="1:8" ht="15.75" x14ac:dyDescent="0.25">
      <c r="B1" s="28" t="s">
        <v>74</v>
      </c>
      <c r="C1" s="6"/>
      <c r="D1" s="6"/>
      <c r="E1" s="6"/>
      <c r="F1" s="6"/>
      <c r="G1" s="6"/>
      <c r="H1" s="6"/>
    </row>
    <row r="3" spans="1:8" ht="15.75" x14ac:dyDescent="0.25">
      <c r="B3" s="29" t="s">
        <v>31</v>
      </c>
      <c r="C3" s="59" t="s">
        <v>38</v>
      </c>
      <c r="D3" s="59"/>
      <c r="E3" s="59"/>
      <c r="F3" s="59"/>
      <c r="G3" s="59"/>
      <c r="H3" s="59"/>
    </row>
    <row r="4" spans="1:8" x14ac:dyDescent="0.25">
      <c r="B4" s="11"/>
    </row>
    <row r="5" spans="1:8" ht="32.450000000000003" customHeight="1" x14ac:dyDescent="0.25">
      <c r="B5" s="26" t="s">
        <v>23</v>
      </c>
      <c r="C5" s="60"/>
      <c r="D5" s="60"/>
      <c r="E5" s="60"/>
      <c r="F5" s="60"/>
      <c r="G5" s="60"/>
      <c r="H5" s="60"/>
    </row>
    <row r="6" spans="1:8" ht="31.15" customHeight="1" x14ac:dyDescent="0.25">
      <c r="B6" s="26" t="s">
        <v>34</v>
      </c>
      <c r="C6" s="60"/>
      <c r="D6" s="60"/>
      <c r="E6" s="60"/>
      <c r="F6" s="60"/>
      <c r="G6" s="60"/>
      <c r="H6" s="60"/>
    </row>
    <row r="7" spans="1:8" x14ac:dyDescent="0.25">
      <c r="B7" s="26"/>
    </row>
    <row r="8" spans="1:8" x14ac:dyDescent="0.25">
      <c r="B8" s="26" t="s">
        <v>22</v>
      </c>
      <c r="C8" s="60"/>
      <c r="D8" s="60"/>
      <c r="E8" s="60"/>
      <c r="F8" s="60"/>
      <c r="G8" s="60"/>
      <c r="H8" s="60"/>
    </row>
    <row r="9" spans="1:8" x14ac:dyDescent="0.25">
      <c r="B9" s="26"/>
      <c r="C9" s="22"/>
      <c r="D9" s="22"/>
      <c r="E9" s="22"/>
      <c r="F9" s="22"/>
      <c r="G9" s="22"/>
      <c r="H9" s="22"/>
    </row>
    <row r="10" spans="1:8" ht="28.9" customHeight="1" x14ac:dyDescent="0.25">
      <c r="B10" s="58" t="s">
        <v>102</v>
      </c>
      <c r="C10" s="58"/>
      <c r="D10" s="58"/>
      <c r="E10" s="58"/>
    </row>
    <row r="11" spans="1:8" x14ac:dyDescent="0.25">
      <c r="B11" s="5" t="s">
        <v>77</v>
      </c>
    </row>
    <row r="12" spans="1:8" x14ac:dyDescent="0.25">
      <c r="B12" s="38"/>
    </row>
    <row r="13" spans="1:8" ht="45" x14ac:dyDescent="0.25">
      <c r="A13" s="2"/>
      <c r="B13" s="18" t="s">
        <v>24</v>
      </c>
      <c r="C13" s="4" t="s">
        <v>32</v>
      </c>
      <c r="D13" s="18" t="s">
        <v>33</v>
      </c>
      <c r="E13" s="4" t="s">
        <v>25</v>
      </c>
    </row>
    <row r="14" spans="1:8" ht="31.15" customHeight="1" x14ac:dyDescent="0.25">
      <c r="A14" s="2" t="s">
        <v>0</v>
      </c>
      <c r="B14" s="20" t="s">
        <v>98</v>
      </c>
      <c r="C14" s="33"/>
      <c r="D14" s="40">
        <f t="shared" ref="D14:D15" si="0">C14*0.085</f>
        <v>0</v>
      </c>
      <c r="E14" s="40">
        <f t="shared" ref="E14:E15" si="1">C14+D14</f>
        <v>0</v>
      </c>
      <c r="G14" s="1"/>
    </row>
    <row r="15" spans="1:8" ht="30" x14ac:dyDescent="0.25">
      <c r="A15" s="2" t="s">
        <v>1</v>
      </c>
      <c r="B15" s="20" t="s">
        <v>72</v>
      </c>
      <c r="C15" s="33"/>
      <c r="D15" s="40">
        <f t="shared" si="0"/>
        <v>0</v>
      </c>
      <c r="E15" s="40">
        <f t="shared" si="1"/>
        <v>0</v>
      </c>
    </row>
    <row r="16" spans="1:8" ht="30" x14ac:dyDescent="0.25">
      <c r="A16" s="2"/>
      <c r="B16" s="39" t="s">
        <v>75</v>
      </c>
      <c r="C16" s="19">
        <f>SUM(C14:C15)</f>
        <v>0</v>
      </c>
      <c r="D16" s="19">
        <f>SUM(D14:D15)</f>
        <v>0</v>
      </c>
      <c r="E16" s="19">
        <f>SUM(E14:E15)</f>
        <v>0</v>
      </c>
    </row>
    <row r="17" spans="1:7" x14ac:dyDescent="0.25">
      <c r="B17" s="26"/>
      <c r="C17" s="5"/>
      <c r="D17" s="5"/>
      <c r="E17" s="5"/>
    </row>
    <row r="19" spans="1:7" ht="28.9" customHeight="1" x14ac:dyDescent="0.25">
      <c r="B19" s="58" t="s">
        <v>103</v>
      </c>
      <c r="C19" s="58"/>
      <c r="D19" s="58"/>
      <c r="E19" s="58"/>
    </row>
    <row r="20" spans="1:7" x14ac:dyDescent="0.25">
      <c r="B20" s="5" t="s">
        <v>77</v>
      </c>
    </row>
    <row r="21" spans="1:7" x14ac:dyDescent="0.25">
      <c r="B21" s="38"/>
    </row>
    <row r="22" spans="1:7" ht="45" x14ac:dyDescent="0.25">
      <c r="A22" s="2"/>
      <c r="B22" s="18" t="s">
        <v>24</v>
      </c>
      <c r="C22" s="4" t="s">
        <v>32</v>
      </c>
      <c r="D22" s="18" t="s">
        <v>33</v>
      </c>
      <c r="E22" s="4" t="s">
        <v>25</v>
      </c>
    </row>
    <row r="23" spans="1:7" ht="32.450000000000003" customHeight="1" x14ac:dyDescent="0.25">
      <c r="A23" s="2" t="s">
        <v>0</v>
      </c>
      <c r="B23" s="20" t="s">
        <v>101</v>
      </c>
      <c r="C23" s="33"/>
      <c r="D23" s="40">
        <f t="shared" ref="D23:D24" si="2">C23*0.085</f>
        <v>0</v>
      </c>
      <c r="E23" s="40">
        <f t="shared" ref="E23:E24" si="3">C23+D23</f>
        <v>0</v>
      </c>
      <c r="G23" s="1"/>
    </row>
    <row r="24" spans="1:7" ht="30" x14ac:dyDescent="0.25">
      <c r="A24" s="2" t="s">
        <v>1</v>
      </c>
      <c r="B24" s="20" t="s">
        <v>73</v>
      </c>
      <c r="C24" s="33"/>
      <c r="D24" s="40">
        <f t="shared" si="2"/>
        <v>0</v>
      </c>
      <c r="E24" s="40">
        <f t="shared" si="3"/>
        <v>0</v>
      </c>
    </row>
    <row r="25" spans="1:7" ht="30" x14ac:dyDescent="0.25">
      <c r="A25" s="2"/>
      <c r="B25" s="39" t="s">
        <v>76</v>
      </c>
      <c r="C25" s="19">
        <f>SUM(C23:C24)</f>
        <v>0</v>
      </c>
      <c r="D25" s="19">
        <f>SUM(D23:D24)</f>
        <v>0</v>
      </c>
      <c r="E25" s="19">
        <f>SUM(E23:E24)</f>
        <v>0</v>
      </c>
    </row>
    <row r="28" spans="1:7" ht="28.9" customHeight="1" x14ac:dyDescent="0.25">
      <c r="B28" s="58" t="s">
        <v>104</v>
      </c>
      <c r="C28" s="58"/>
      <c r="D28" s="58"/>
      <c r="E28" s="58"/>
    </row>
    <row r="29" spans="1:7" x14ac:dyDescent="0.25">
      <c r="B29" s="5" t="s">
        <v>92</v>
      </c>
    </row>
    <row r="30" spans="1:7" x14ac:dyDescent="0.25">
      <c r="B30" s="38"/>
    </row>
    <row r="31" spans="1:7" ht="45" x14ac:dyDescent="0.25">
      <c r="A31" s="2"/>
      <c r="B31" s="18" t="s">
        <v>24</v>
      </c>
      <c r="C31" s="4" t="s">
        <v>32</v>
      </c>
      <c r="D31" s="18" t="s">
        <v>33</v>
      </c>
      <c r="E31" s="4" t="s">
        <v>25</v>
      </c>
    </row>
    <row r="32" spans="1:7" ht="33" customHeight="1" x14ac:dyDescent="0.25">
      <c r="A32" s="2" t="s">
        <v>0</v>
      </c>
      <c r="B32" s="20" t="s">
        <v>98</v>
      </c>
      <c r="C32" s="33"/>
      <c r="D32" s="40">
        <f t="shared" ref="D32:D33" si="4">C32*0.085</f>
        <v>0</v>
      </c>
      <c r="E32" s="40">
        <f t="shared" ref="E32:E33" si="5">C32+D32</f>
        <v>0</v>
      </c>
      <c r="G32" s="1"/>
    </row>
    <row r="33" spans="1:7" ht="30" x14ac:dyDescent="0.25">
      <c r="A33" s="2" t="s">
        <v>1</v>
      </c>
      <c r="B33" s="20" t="s">
        <v>96</v>
      </c>
      <c r="C33" s="33"/>
      <c r="D33" s="40">
        <f t="shared" si="4"/>
        <v>0</v>
      </c>
      <c r="E33" s="40">
        <f t="shared" si="5"/>
        <v>0</v>
      </c>
    </row>
    <row r="34" spans="1:7" ht="30" x14ac:dyDescent="0.25">
      <c r="A34" s="2"/>
      <c r="B34" s="39" t="s">
        <v>75</v>
      </c>
      <c r="C34" s="19">
        <f>SUM(C32:C33)</f>
        <v>0</v>
      </c>
      <c r="D34" s="19">
        <f>SUM(D32:D33)</f>
        <v>0</v>
      </c>
      <c r="E34" s="19">
        <f>SUM(E32:E33)</f>
        <v>0</v>
      </c>
    </row>
    <row r="35" spans="1:7" x14ac:dyDescent="0.25">
      <c r="B35" s="26"/>
      <c r="C35" s="5"/>
      <c r="D35" s="5"/>
      <c r="E35" s="5"/>
    </row>
    <row r="37" spans="1:7" ht="28.9" customHeight="1" x14ac:dyDescent="0.25">
      <c r="B37" s="58" t="s">
        <v>105</v>
      </c>
      <c r="C37" s="58"/>
      <c r="D37" s="58"/>
      <c r="E37" s="58"/>
    </row>
    <row r="38" spans="1:7" x14ac:dyDescent="0.25">
      <c r="B38" s="5" t="s">
        <v>92</v>
      </c>
    </row>
    <row r="39" spans="1:7" x14ac:dyDescent="0.25">
      <c r="B39" s="38"/>
    </row>
    <row r="40" spans="1:7" ht="45" x14ac:dyDescent="0.25">
      <c r="A40" s="2"/>
      <c r="B40" s="18" t="s">
        <v>24</v>
      </c>
      <c r="C40" s="4" t="s">
        <v>32</v>
      </c>
      <c r="D40" s="18" t="s">
        <v>33</v>
      </c>
      <c r="E40" s="4" t="s">
        <v>25</v>
      </c>
    </row>
    <row r="41" spans="1:7" ht="31.15" customHeight="1" x14ac:dyDescent="0.25">
      <c r="A41" s="2" t="s">
        <v>0</v>
      </c>
      <c r="B41" s="20" t="s">
        <v>101</v>
      </c>
      <c r="C41" s="33"/>
      <c r="D41" s="40">
        <f t="shared" ref="D41:D42" si="6">C41*0.085</f>
        <v>0</v>
      </c>
      <c r="E41" s="40">
        <f t="shared" ref="E41:E42" si="7">C41+D41</f>
        <v>0</v>
      </c>
      <c r="G41" s="1"/>
    </row>
    <row r="42" spans="1:7" ht="30" x14ac:dyDescent="0.25">
      <c r="A42" s="2" t="s">
        <v>1</v>
      </c>
      <c r="B42" s="20" t="s">
        <v>97</v>
      </c>
      <c r="C42" s="33"/>
      <c r="D42" s="40">
        <f t="shared" si="6"/>
        <v>0</v>
      </c>
      <c r="E42" s="40">
        <f t="shared" si="7"/>
        <v>0</v>
      </c>
    </row>
    <row r="43" spans="1:7" ht="30" x14ac:dyDescent="0.25">
      <c r="A43" s="2"/>
      <c r="B43" s="39" t="s">
        <v>76</v>
      </c>
      <c r="C43" s="19">
        <f>SUM(C41:C42)</f>
        <v>0</v>
      </c>
      <c r="D43" s="19">
        <f>SUM(D41:D42)</f>
        <v>0</v>
      </c>
      <c r="E43" s="19">
        <f>SUM(E41:E42)</f>
        <v>0</v>
      </c>
    </row>
  </sheetData>
  <sheetProtection selectLockedCells="1"/>
  <protectedRanges>
    <protectedRange algorithmName="SHA-512" hashValue="AixnccfB8QF4P8CCfUhfBBDzqwnC5FazXQEV6HNSxbdPJ8l8V+bhw2f4gUFxqJK0yx0Fj93rw9/jrMo0QNAKOw==" saltValue="sHhT5277XAu9Nc2CDY2SkQ==" spinCount="100000" sqref="C5:C6 C8 C14:C15 C23:C24 C32:C33 C41:C42" name="kirek"/>
  </protectedRanges>
  <mergeCells count="8">
    <mergeCell ref="B19:E19"/>
    <mergeCell ref="B28:E28"/>
    <mergeCell ref="B37:E37"/>
    <mergeCell ref="C3:H3"/>
    <mergeCell ref="C5:H5"/>
    <mergeCell ref="C6:H6"/>
    <mergeCell ref="C8:H8"/>
    <mergeCell ref="B10:E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C20" sqref="C20"/>
    </sheetView>
  </sheetViews>
  <sheetFormatPr defaultRowHeight="15" x14ac:dyDescent="0.25"/>
  <cols>
    <col min="1" max="1" width="8.85546875" style="41"/>
    <col min="2" max="2" width="15.5703125" customWidth="1"/>
    <col min="3" max="3" width="59" customWidth="1"/>
    <col min="4" max="4" width="21.5703125" customWidth="1"/>
    <col min="5" max="5" width="14.140625" customWidth="1"/>
    <col min="6" max="6" width="12.85546875" customWidth="1"/>
  </cols>
  <sheetData>
    <row r="1" spans="1:8" ht="19.899999999999999" customHeight="1" x14ac:dyDescent="0.25">
      <c r="B1" s="28" t="s">
        <v>69</v>
      </c>
      <c r="C1" s="6"/>
      <c r="D1" s="6"/>
      <c r="E1" s="6"/>
      <c r="F1" s="6"/>
      <c r="G1" s="6"/>
      <c r="H1" s="6"/>
    </row>
    <row r="2" spans="1:8" ht="14.45" customHeight="1" x14ac:dyDescent="0.25">
      <c r="B2" s="5" t="s">
        <v>77</v>
      </c>
    </row>
    <row r="3" spans="1:8" ht="15.75" x14ac:dyDescent="0.25">
      <c r="B3" s="29" t="s">
        <v>31</v>
      </c>
      <c r="C3" s="59" t="s">
        <v>38</v>
      </c>
      <c r="D3" s="59"/>
      <c r="E3" s="59"/>
      <c r="F3" s="59"/>
      <c r="G3" s="59"/>
      <c r="H3" s="59"/>
    </row>
    <row r="4" spans="1:8" x14ac:dyDescent="0.25">
      <c r="B4" s="11"/>
    </row>
    <row r="5" spans="1:8" ht="45" x14ac:dyDescent="0.25">
      <c r="B5" s="27" t="s">
        <v>23</v>
      </c>
      <c r="C5" s="60"/>
      <c r="D5" s="60"/>
      <c r="E5" s="60"/>
      <c r="F5" s="60"/>
      <c r="G5" s="60"/>
      <c r="H5" s="60"/>
    </row>
    <row r="6" spans="1:8" ht="60" x14ac:dyDescent="0.25">
      <c r="B6" s="27" t="s">
        <v>34</v>
      </c>
      <c r="C6" s="60"/>
      <c r="D6" s="60"/>
      <c r="E6" s="60"/>
      <c r="F6" s="60"/>
      <c r="G6" s="60"/>
      <c r="H6" s="60"/>
    </row>
    <row r="7" spans="1:8" x14ac:dyDescent="0.25">
      <c r="B7" s="27"/>
    </row>
    <row r="8" spans="1:8" ht="30" x14ac:dyDescent="0.25">
      <c r="B8" s="27" t="s">
        <v>22</v>
      </c>
      <c r="C8" s="60"/>
      <c r="D8" s="60"/>
      <c r="E8" s="60"/>
      <c r="F8" s="60"/>
      <c r="G8" s="60"/>
      <c r="H8" s="60"/>
    </row>
    <row r="10" spans="1:8" x14ac:dyDescent="0.25">
      <c r="B10" s="5" t="s">
        <v>70</v>
      </c>
    </row>
    <row r="12" spans="1:8" ht="75" x14ac:dyDescent="0.25">
      <c r="A12" s="42" t="s">
        <v>2</v>
      </c>
      <c r="C12" s="8" t="s">
        <v>55</v>
      </c>
    </row>
    <row r="13" spans="1:8" x14ac:dyDescent="0.25">
      <c r="A13" s="42" t="s">
        <v>4</v>
      </c>
      <c r="C13" s="9"/>
      <c r="D13" s="21" t="s">
        <v>20</v>
      </c>
    </row>
    <row r="14" spans="1:8" x14ac:dyDescent="0.25">
      <c r="A14" s="42"/>
      <c r="B14" s="2">
        <v>1</v>
      </c>
      <c r="C14" s="10" t="s">
        <v>54</v>
      </c>
      <c r="D14" s="45">
        <v>1000000</v>
      </c>
    </row>
    <row r="15" spans="1:8" x14ac:dyDescent="0.25">
      <c r="A15" s="42"/>
      <c r="C15" s="13"/>
      <c r="D15" s="21"/>
    </row>
    <row r="16" spans="1:8" x14ac:dyDescent="0.25">
      <c r="A16" s="42"/>
      <c r="C16" s="13" t="s">
        <v>61</v>
      </c>
      <c r="D16" s="21" t="s">
        <v>20</v>
      </c>
    </row>
    <row r="17" spans="1:5" ht="30" x14ac:dyDescent="0.25">
      <c r="A17" s="42"/>
      <c r="C17" s="23" t="s">
        <v>29</v>
      </c>
      <c r="D17" s="3" t="s">
        <v>21</v>
      </c>
    </row>
    <row r="18" spans="1:5" ht="30" x14ac:dyDescent="0.25">
      <c r="A18" s="42"/>
      <c r="C18" s="12" t="s">
        <v>59</v>
      </c>
      <c r="D18" s="3" t="s">
        <v>21</v>
      </c>
    </row>
    <row r="19" spans="1:5" ht="45" x14ac:dyDescent="0.25">
      <c r="A19" s="42"/>
      <c r="C19" s="24" t="s">
        <v>56</v>
      </c>
      <c r="D19" s="3" t="s">
        <v>21</v>
      </c>
    </row>
    <row r="20" spans="1:5" ht="30" x14ac:dyDescent="0.25">
      <c r="A20" s="42"/>
      <c r="C20" s="12" t="s">
        <v>57</v>
      </c>
      <c r="D20" s="3" t="s">
        <v>21</v>
      </c>
    </row>
    <row r="21" spans="1:5" ht="30" x14ac:dyDescent="0.25">
      <c r="A21" s="42"/>
      <c r="C21" s="12" t="s">
        <v>58</v>
      </c>
      <c r="D21" s="3" t="s">
        <v>21</v>
      </c>
    </row>
    <row r="22" spans="1:5" x14ac:dyDescent="0.25">
      <c r="A22" s="42"/>
      <c r="B22" s="21"/>
      <c r="C22" s="35"/>
      <c r="D22" s="15"/>
    </row>
    <row r="23" spans="1:5" ht="51.75" x14ac:dyDescent="0.25">
      <c r="A23" s="42"/>
      <c r="B23" s="37" t="s">
        <v>63</v>
      </c>
      <c r="C23" s="43">
        <v>44197</v>
      </c>
      <c r="D23" s="15"/>
    </row>
    <row r="24" spans="1:5" ht="75" x14ac:dyDescent="0.25">
      <c r="A24" s="42" t="s">
        <v>30</v>
      </c>
      <c r="B24" s="21" t="s">
        <v>9</v>
      </c>
      <c r="C24" s="14" t="s">
        <v>60</v>
      </c>
    </row>
    <row r="25" spans="1:5" x14ac:dyDescent="0.25">
      <c r="A25" s="42" t="s">
        <v>8</v>
      </c>
      <c r="B25" s="21" t="s">
        <v>11</v>
      </c>
      <c r="C25" s="14" t="s">
        <v>36</v>
      </c>
    </row>
    <row r="26" spans="1:5" ht="25.5" x14ac:dyDescent="0.25">
      <c r="A26" s="42" t="s">
        <v>10</v>
      </c>
      <c r="B26" s="21" t="s">
        <v>13</v>
      </c>
      <c r="C26" s="36" t="s">
        <v>62</v>
      </c>
    </row>
    <row r="27" spans="1:5" ht="30" x14ac:dyDescent="0.25">
      <c r="A27" s="42" t="s">
        <v>12</v>
      </c>
      <c r="B27" s="21" t="s">
        <v>15</v>
      </c>
      <c r="C27" s="16" t="s">
        <v>16</v>
      </c>
    </row>
    <row r="28" spans="1:5" ht="75" x14ac:dyDescent="0.25">
      <c r="A28" s="42"/>
      <c r="B28" s="21" t="s">
        <v>64</v>
      </c>
      <c r="C28" s="8" t="s">
        <v>68</v>
      </c>
    </row>
    <row r="29" spans="1:5" x14ac:dyDescent="0.25">
      <c r="A29" s="42"/>
      <c r="C29" s="13"/>
    </row>
    <row r="30" spans="1:5" ht="30" x14ac:dyDescent="0.25">
      <c r="A30" s="42"/>
      <c r="C30" s="32"/>
      <c r="E30" s="25" t="s">
        <v>91</v>
      </c>
    </row>
    <row r="31" spans="1:5" x14ac:dyDescent="0.25">
      <c r="C31" s="7" t="s">
        <v>37</v>
      </c>
      <c r="D31" s="33"/>
      <c r="E31" s="34"/>
    </row>
    <row r="32" spans="1:5" x14ac:dyDescent="0.25">
      <c r="D32" s="30" t="s">
        <v>27</v>
      </c>
      <c r="E32" s="31">
        <f>E31</f>
        <v>0</v>
      </c>
    </row>
    <row r="33" spans="4:5" x14ac:dyDescent="0.25">
      <c r="D33" s="30" t="s">
        <v>26</v>
      </c>
      <c r="E33" s="31">
        <f>E32*0.085</f>
        <v>0</v>
      </c>
    </row>
    <row r="34" spans="4:5" x14ac:dyDescent="0.25">
      <c r="D34" s="30" t="s">
        <v>28</v>
      </c>
      <c r="E34" s="31">
        <f>E32+E33</f>
        <v>0</v>
      </c>
    </row>
  </sheetData>
  <mergeCells count="4">
    <mergeCell ref="C3:H3"/>
    <mergeCell ref="C5:H5"/>
    <mergeCell ref="C6:H6"/>
    <mergeCell ref="C8:H8"/>
  </mergeCells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workbookViewId="0">
      <selection activeCell="B21" sqref="B21"/>
    </sheetView>
  </sheetViews>
  <sheetFormatPr defaultRowHeight="15" x14ac:dyDescent="0.25"/>
  <cols>
    <col min="1" max="1" width="8.85546875" style="41"/>
    <col min="2" max="2" width="15.5703125" customWidth="1"/>
    <col min="3" max="3" width="59" customWidth="1"/>
    <col min="4" max="4" width="21.5703125" customWidth="1"/>
    <col min="5" max="5" width="14.140625" customWidth="1"/>
    <col min="6" max="6" width="12.85546875" customWidth="1"/>
  </cols>
  <sheetData>
    <row r="1" spans="1:8" ht="19.899999999999999" customHeight="1" x14ac:dyDescent="0.25">
      <c r="B1" s="28" t="s">
        <v>71</v>
      </c>
      <c r="C1" s="6"/>
      <c r="D1" s="6"/>
      <c r="E1" s="6"/>
      <c r="F1" s="6"/>
      <c r="G1" s="6"/>
      <c r="H1" s="6"/>
    </row>
    <row r="2" spans="1:8" ht="14.45" customHeight="1" x14ac:dyDescent="0.25">
      <c r="B2" s="5" t="s">
        <v>77</v>
      </c>
    </row>
    <row r="3" spans="1:8" ht="15.75" x14ac:dyDescent="0.25">
      <c r="B3" s="29" t="s">
        <v>31</v>
      </c>
      <c r="C3" s="59" t="s">
        <v>38</v>
      </c>
      <c r="D3" s="59"/>
      <c r="E3" s="59"/>
      <c r="F3" s="59"/>
      <c r="G3" s="59"/>
      <c r="H3" s="59"/>
    </row>
    <row r="4" spans="1:8" x14ac:dyDescent="0.25">
      <c r="B4" s="11"/>
    </row>
    <row r="5" spans="1:8" ht="45" x14ac:dyDescent="0.25">
      <c r="B5" s="27" t="s">
        <v>23</v>
      </c>
      <c r="C5" s="60"/>
      <c r="D5" s="60"/>
      <c r="E5" s="60"/>
      <c r="F5" s="60"/>
      <c r="G5" s="60"/>
      <c r="H5" s="60"/>
    </row>
    <row r="6" spans="1:8" ht="60" x14ac:dyDescent="0.25">
      <c r="B6" s="27" t="s">
        <v>34</v>
      </c>
      <c r="C6" s="60"/>
      <c r="D6" s="60"/>
      <c r="E6" s="60"/>
      <c r="F6" s="60"/>
      <c r="G6" s="60"/>
      <c r="H6" s="60"/>
    </row>
    <row r="7" spans="1:8" x14ac:dyDescent="0.25">
      <c r="B7" s="27"/>
    </row>
    <row r="8" spans="1:8" ht="30" x14ac:dyDescent="0.25">
      <c r="B8" s="27" t="s">
        <v>22</v>
      </c>
      <c r="C8" s="60"/>
      <c r="D8" s="60"/>
      <c r="E8" s="60"/>
      <c r="F8" s="60"/>
      <c r="G8" s="60"/>
      <c r="H8" s="60"/>
    </row>
    <row r="10" spans="1:8" x14ac:dyDescent="0.25">
      <c r="B10" s="5" t="s">
        <v>93</v>
      </c>
    </row>
    <row r="12" spans="1:8" ht="75" x14ac:dyDescent="0.25">
      <c r="A12" s="42" t="s">
        <v>2</v>
      </c>
      <c r="C12" s="8" t="s">
        <v>55</v>
      </c>
    </row>
    <row r="13" spans="1:8" x14ac:dyDescent="0.25">
      <c r="A13" s="42" t="s">
        <v>4</v>
      </c>
      <c r="C13" s="9"/>
      <c r="D13" s="21" t="s">
        <v>20</v>
      </c>
    </row>
    <row r="14" spans="1:8" x14ac:dyDescent="0.25">
      <c r="A14" s="42"/>
      <c r="B14" s="2">
        <v>1</v>
      </c>
      <c r="C14" s="10" t="s">
        <v>54</v>
      </c>
      <c r="D14" s="45">
        <v>700000</v>
      </c>
    </row>
    <row r="15" spans="1:8" x14ac:dyDescent="0.25">
      <c r="A15" s="42"/>
      <c r="C15" s="13"/>
      <c r="D15" s="21"/>
    </row>
    <row r="16" spans="1:8" x14ac:dyDescent="0.25">
      <c r="A16" s="42"/>
      <c r="C16" s="13" t="s">
        <v>61</v>
      </c>
      <c r="D16" s="21" t="s">
        <v>20</v>
      </c>
    </row>
    <row r="17" spans="1:5" ht="30" x14ac:dyDescent="0.25">
      <c r="A17" s="42"/>
      <c r="C17" s="23" t="s">
        <v>29</v>
      </c>
      <c r="D17" s="3" t="s">
        <v>21</v>
      </c>
    </row>
    <row r="18" spans="1:5" ht="30" x14ac:dyDescent="0.25">
      <c r="A18" s="42"/>
      <c r="C18" s="12" t="s">
        <v>59</v>
      </c>
      <c r="D18" s="3" t="s">
        <v>21</v>
      </c>
    </row>
    <row r="19" spans="1:5" ht="45" x14ac:dyDescent="0.25">
      <c r="A19" s="42"/>
      <c r="C19" s="24" t="s">
        <v>56</v>
      </c>
      <c r="D19" s="3" t="s">
        <v>21</v>
      </c>
    </row>
    <row r="20" spans="1:5" ht="30" x14ac:dyDescent="0.25">
      <c r="A20" s="42"/>
      <c r="C20" s="12" t="s">
        <v>57</v>
      </c>
      <c r="D20" s="3" t="s">
        <v>21</v>
      </c>
    </row>
    <row r="21" spans="1:5" ht="30" x14ac:dyDescent="0.25">
      <c r="A21" s="42"/>
      <c r="C21" s="12" t="s">
        <v>58</v>
      </c>
      <c r="D21" s="3" t="s">
        <v>21</v>
      </c>
    </row>
    <row r="22" spans="1:5" x14ac:dyDescent="0.25">
      <c r="A22" s="42"/>
      <c r="B22" s="21"/>
      <c r="C22" s="35"/>
      <c r="D22" s="15"/>
    </row>
    <row r="23" spans="1:5" ht="51.75" x14ac:dyDescent="0.25">
      <c r="A23" s="42"/>
      <c r="B23" s="37" t="s">
        <v>63</v>
      </c>
      <c r="C23" s="43">
        <v>44197</v>
      </c>
      <c r="D23" s="15"/>
    </row>
    <row r="24" spans="1:5" ht="75" x14ac:dyDescent="0.25">
      <c r="A24" s="42" t="s">
        <v>30</v>
      </c>
      <c r="B24" s="21" t="s">
        <v>9</v>
      </c>
      <c r="C24" s="14" t="s">
        <v>60</v>
      </c>
    </row>
    <row r="25" spans="1:5" x14ac:dyDescent="0.25">
      <c r="A25" s="42" t="s">
        <v>8</v>
      </c>
      <c r="B25" s="21" t="s">
        <v>11</v>
      </c>
      <c r="C25" s="14" t="s">
        <v>36</v>
      </c>
    </row>
    <row r="26" spans="1:5" ht="25.5" x14ac:dyDescent="0.25">
      <c r="A26" s="42" t="s">
        <v>10</v>
      </c>
      <c r="B26" s="21" t="s">
        <v>13</v>
      </c>
      <c r="C26" s="36" t="s">
        <v>62</v>
      </c>
    </row>
    <row r="27" spans="1:5" ht="30" x14ac:dyDescent="0.25">
      <c r="A27" s="42" t="s">
        <v>12</v>
      </c>
      <c r="B27" s="21" t="s">
        <v>15</v>
      </c>
      <c r="C27" s="16" t="s">
        <v>16</v>
      </c>
    </row>
    <row r="28" spans="1:5" ht="75" x14ac:dyDescent="0.25">
      <c r="A28" s="42"/>
      <c r="B28" s="21" t="s">
        <v>64</v>
      </c>
      <c r="C28" s="8" t="s">
        <v>68</v>
      </c>
    </row>
    <row r="29" spans="1:5" x14ac:dyDescent="0.25">
      <c r="A29" s="42"/>
      <c r="C29" s="13"/>
    </row>
    <row r="30" spans="1:5" ht="30" x14ac:dyDescent="0.25">
      <c r="A30" s="42"/>
      <c r="C30" s="32"/>
      <c r="E30" s="25" t="s">
        <v>91</v>
      </c>
    </row>
    <row r="31" spans="1:5" x14ac:dyDescent="0.25">
      <c r="C31" s="7" t="s">
        <v>37</v>
      </c>
      <c r="D31" s="33"/>
      <c r="E31" s="34"/>
    </row>
    <row r="32" spans="1:5" x14ac:dyDescent="0.25">
      <c r="D32" s="30" t="s">
        <v>27</v>
      </c>
      <c r="E32" s="31">
        <f>E31</f>
        <v>0</v>
      </c>
    </row>
    <row r="33" spans="4:5" x14ac:dyDescent="0.25">
      <c r="D33" s="30" t="s">
        <v>26</v>
      </c>
      <c r="E33" s="31">
        <f>E32*0.085</f>
        <v>0</v>
      </c>
    </row>
    <row r="34" spans="4:5" x14ac:dyDescent="0.25">
      <c r="D34" s="30" t="s">
        <v>28</v>
      </c>
      <c r="E34" s="31">
        <f>E32+E33</f>
        <v>0</v>
      </c>
    </row>
  </sheetData>
  <mergeCells count="4">
    <mergeCell ref="C3:H3"/>
    <mergeCell ref="C5:H5"/>
    <mergeCell ref="C6:H6"/>
    <mergeCell ref="C8:H8"/>
  </mergeCells>
  <pageMargins left="0.7" right="0.7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workbookViewId="0">
      <selection activeCell="D15" sqref="D15"/>
    </sheetView>
  </sheetViews>
  <sheetFormatPr defaultRowHeight="15" x14ac:dyDescent="0.25"/>
  <cols>
    <col min="1" max="1" width="8.85546875" style="41"/>
    <col min="2" max="2" width="15.5703125" customWidth="1"/>
    <col min="3" max="3" width="59" customWidth="1"/>
    <col min="4" max="4" width="21.5703125" customWidth="1"/>
    <col min="5" max="5" width="14.140625" customWidth="1"/>
    <col min="6" max="6" width="12.85546875" customWidth="1"/>
  </cols>
  <sheetData>
    <row r="1" spans="1:8" ht="19.899999999999999" customHeight="1" x14ac:dyDescent="0.25">
      <c r="B1" s="28" t="s">
        <v>106</v>
      </c>
      <c r="C1" s="6"/>
      <c r="D1" s="6"/>
      <c r="E1" s="6"/>
      <c r="F1" s="6"/>
      <c r="G1" s="6"/>
      <c r="H1" s="6"/>
    </row>
    <row r="2" spans="1:8" ht="14.45" customHeight="1" x14ac:dyDescent="0.25">
      <c r="B2" s="5" t="s">
        <v>92</v>
      </c>
    </row>
    <row r="3" spans="1:8" ht="15.75" x14ac:dyDescent="0.25">
      <c r="B3" s="29" t="s">
        <v>31</v>
      </c>
      <c r="C3" s="59" t="s">
        <v>38</v>
      </c>
      <c r="D3" s="59"/>
      <c r="E3" s="59"/>
      <c r="F3" s="59"/>
      <c r="G3" s="59"/>
      <c r="H3" s="59"/>
    </row>
    <row r="4" spans="1:8" x14ac:dyDescent="0.25">
      <c r="B4" s="11"/>
    </row>
    <row r="5" spans="1:8" ht="45" x14ac:dyDescent="0.25">
      <c r="B5" s="27" t="s">
        <v>23</v>
      </c>
      <c r="C5" s="60"/>
      <c r="D5" s="60"/>
      <c r="E5" s="60"/>
      <c r="F5" s="60"/>
      <c r="G5" s="60"/>
      <c r="H5" s="60"/>
    </row>
    <row r="6" spans="1:8" ht="60" x14ac:dyDescent="0.25">
      <c r="B6" s="27" t="s">
        <v>34</v>
      </c>
      <c r="C6" s="60"/>
      <c r="D6" s="60"/>
      <c r="E6" s="60"/>
      <c r="F6" s="60"/>
      <c r="G6" s="60"/>
      <c r="H6" s="60"/>
    </row>
    <row r="7" spans="1:8" x14ac:dyDescent="0.25">
      <c r="B7" s="27"/>
    </row>
    <row r="8" spans="1:8" ht="30" x14ac:dyDescent="0.25">
      <c r="B8" s="27" t="s">
        <v>22</v>
      </c>
      <c r="C8" s="60"/>
      <c r="D8" s="60"/>
      <c r="E8" s="60"/>
      <c r="F8" s="60"/>
      <c r="G8" s="60"/>
      <c r="H8" s="60"/>
    </row>
    <row r="10" spans="1:8" x14ac:dyDescent="0.25">
      <c r="B10" s="5" t="s">
        <v>95</v>
      </c>
    </row>
    <row r="12" spans="1:8" ht="75" x14ac:dyDescent="0.25">
      <c r="A12" s="42" t="s">
        <v>2</v>
      </c>
      <c r="C12" s="8" t="s">
        <v>55</v>
      </c>
    </row>
    <row r="13" spans="1:8" x14ac:dyDescent="0.25">
      <c r="A13" s="42" t="s">
        <v>4</v>
      </c>
      <c r="C13" s="9"/>
      <c r="D13" s="21" t="s">
        <v>20</v>
      </c>
    </row>
    <row r="14" spans="1:8" x14ac:dyDescent="0.25">
      <c r="A14" s="42"/>
      <c r="B14" s="2">
        <v>1</v>
      </c>
      <c r="C14" s="10" t="s">
        <v>54</v>
      </c>
      <c r="D14" s="44">
        <v>1000000</v>
      </c>
    </row>
    <row r="15" spans="1:8" x14ac:dyDescent="0.25">
      <c r="A15" s="42"/>
      <c r="C15" s="13"/>
      <c r="D15" s="21"/>
    </row>
    <row r="16" spans="1:8" x14ac:dyDescent="0.25">
      <c r="A16" s="42"/>
      <c r="C16" s="13" t="s">
        <v>61</v>
      </c>
      <c r="D16" s="21" t="s">
        <v>20</v>
      </c>
    </row>
    <row r="17" spans="1:5" ht="30" x14ac:dyDescent="0.25">
      <c r="A17" s="42"/>
      <c r="C17" s="23" t="s">
        <v>29</v>
      </c>
      <c r="D17" s="3" t="s">
        <v>21</v>
      </c>
    </row>
    <row r="18" spans="1:5" ht="30" x14ac:dyDescent="0.25">
      <c r="A18" s="42"/>
      <c r="C18" s="12" t="s">
        <v>59</v>
      </c>
      <c r="D18" s="3" t="s">
        <v>21</v>
      </c>
    </row>
    <row r="19" spans="1:5" ht="45" x14ac:dyDescent="0.25">
      <c r="A19" s="42"/>
      <c r="C19" s="24" t="s">
        <v>56</v>
      </c>
      <c r="D19" s="3" t="s">
        <v>21</v>
      </c>
    </row>
    <row r="20" spans="1:5" ht="30" x14ac:dyDescent="0.25">
      <c r="A20" s="42"/>
      <c r="C20" s="12" t="s">
        <v>57</v>
      </c>
      <c r="D20" s="3" t="s">
        <v>21</v>
      </c>
    </row>
    <row r="21" spans="1:5" ht="30" x14ac:dyDescent="0.25">
      <c r="A21" s="42"/>
      <c r="C21" s="12" t="s">
        <v>58</v>
      </c>
      <c r="D21" s="3" t="s">
        <v>21</v>
      </c>
    </row>
    <row r="22" spans="1:5" x14ac:dyDescent="0.25">
      <c r="A22" s="42"/>
      <c r="B22" s="21"/>
      <c r="C22" s="35"/>
      <c r="D22" s="15"/>
    </row>
    <row r="23" spans="1:5" ht="51.75" x14ac:dyDescent="0.25">
      <c r="A23" s="42"/>
      <c r="B23" s="37" t="s">
        <v>63</v>
      </c>
      <c r="C23" s="43">
        <v>44197</v>
      </c>
      <c r="D23" s="15"/>
    </row>
    <row r="24" spans="1:5" ht="75" x14ac:dyDescent="0.25">
      <c r="A24" s="42" t="s">
        <v>30</v>
      </c>
      <c r="B24" s="21" t="s">
        <v>9</v>
      </c>
      <c r="C24" s="14" t="s">
        <v>60</v>
      </c>
    </row>
    <row r="25" spans="1:5" x14ac:dyDescent="0.25">
      <c r="A25" s="42" t="s">
        <v>8</v>
      </c>
      <c r="B25" s="21" t="s">
        <v>11</v>
      </c>
      <c r="C25" s="14" t="s">
        <v>36</v>
      </c>
    </row>
    <row r="26" spans="1:5" ht="25.5" x14ac:dyDescent="0.25">
      <c r="A26" s="42" t="s">
        <v>10</v>
      </c>
      <c r="B26" s="21" t="s">
        <v>13</v>
      </c>
      <c r="C26" s="36" t="s">
        <v>62</v>
      </c>
    </row>
    <row r="27" spans="1:5" ht="30" x14ac:dyDescent="0.25">
      <c r="A27" s="42" t="s">
        <v>12</v>
      </c>
      <c r="B27" s="21" t="s">
        <v>15</v>
      </c>
      <c r="C27" s="16" t="s">
        <v>16</v>
      </c>
    </row>
    <row r="28" spans="1:5" ht="75" x14ac:dyDescent="0.25">
      <c r="A28" s="42"/>
      <c r="B28" s="21" t="s">
        <v>64</v>
      </c>
      <c r="C28" s="8" t="s">
        <v>68</v>
      </c>
    </row>
    <row r="29" spans="1:5" x14ac:dyDescent="0.25">
      <c r="A29" s="42"/>
      <c r="C29" s="13"/>
    </row>
    <row r="30" spans="1:5" ht="30" x14ac:dyDescent="0.25">
      <c r="A30" s="42"/>
      <c r="C30" s="32"/>
      <c r="E30" s="25" t="s">
        <v>91</v>
      </c>
    </row>
    <row r="31" spans="1:5" x14ac:dyDescent="0.25">
      <c r="C31" s="7" t="s">
        <v>37</v>
      </c>
      <c r="D31" s="33"/>
      <c r="E31" s="34"/>
    </row>
    <row r="32" spans="1:5" x14ac:dyDescent="0.25">
      <c r="D32" s="30" t="s">
        <v>27</v>
      </c>
      <c r="E32" s="31">
        <f>E31</f>
        <v>0</v>
      </c>
    </row>
    <row r="33" spans="4:5" x14ac:dyDescent="0.25">
      <c r="D33" s="30" t="s">
        <v>26</v>
      </c>
      <c r="E33" s="31">
        <f>E32*0.085</f>
        <v>0</v>
      </c>
    </row>
    <row r="34" spans="4:5" x14ac:dyDescent="0.25">
      <c r="D34" s="30" t="s">
        <v>28</v>
      </c>
      <c r="E34" s="31">
        <f>E32+E33</f>
        <v>0</v>
      </c>
    </row>
  </sheetData>
  <mergeCells count="4">
    <mergeCell ref="C3:H3"/>
    <mergeCell ref="C5:H5"/>
    <mergeCell ref="C6:H6"/>
    <mergeCell ref="C8:H8"/>
  </mergeCells>
  <pageMargins left="0.7" right="0.7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4"/>
  <sheetViews>
    <sheetView tabSelected="1" workbookViewId="0">
      <selection activeCell="B3" sqref="B3"/>
    </sheetView>
  </sheetViews>
  <sheetFormatPr defaultRowHeight="15" x14ac:dyDescent="0.25"/>
  <cols>
    <col min="1" max="1" width="8.85546875" style="41"/>
    <col min="2" max="2" width="15.5703125" customWidth="1"/>
    <col min="3" max="3" width="59" customWidth="1"/>
    <col min="4" max="4" width="21.5703125" customWidth="1"/>
    <col min="5" max="5" width="14.140625" customWidth="1"/>
    <col min="6" max="6" width="12.85546875" customWidth="1"/>
  </cols>
  <sheetData>
    <row r="1" spans="1:8" ht="19.899999999999999" customHeight="1" x14ac:dyDescent="0.25">
      <c r="B1" s="28" t="s">
        <v>107</v>
      </c>
      <c r="C1" s="6"/>
      <c r="D1" s="6"/>
      <c r="E1" s="6"/>
      <c r="F1" s="6"/>
      <c r="G1" s="6"/>
      <c r="H1" s="6"/>
    </row>
    <row r="2" spans="1:8" ht="14.45" customHeight="1" x14ac:dyDescent="0.25">
      <c r="B2" s="5" t="s">
        <v>92</v>
      </c>
    </row>
    <row r="3" spans="1:8" ht="15.75" x14ac:dyDescent="0.25">
      <c r="B3" s="29" t="s">
        <v>31</v>
      </c>
      <c r="C3" s="59" t="s">
        <v>38</v>
      </c>
      <c r="D3" s="59"/>
      <c r="E3" s="59"/>
      <c r="F3" s="59"/>
      <c r="G3" s="59"/>
      <c r="H3" s="59"/>
    </row>
    <row r="4" spans="1:8" x14ac:dyDescent="0.25">
      <c r="B4" s="11"/>
    </row>
    <row r="5" spans="1:8" ht="45" x14ac:dyDescent="0.25">
      <c r="B5" s="27" t="s">
        <v>23</v>
      </c>
      <c r="C5" s="60"/>
      <c r="D5" s="60"/>
      <c r="E5" s="60"/>
      <c r="F5" s="60"/>
      <c r="G5" s="60"/>
      <c r="H5" s="60"/>
    </row>
    <row r="6" spans="1:8" ht="60" x14ac:dyDescent="0.25">
      <c r="B6" s="27" t="s">
        <v>34</v>
      </c>
      <c r="C6" s="60"/>
      <c r="D6" s="60"/>
      <c r="E6" s="60"/>
      <c r="F6" s="60"/>
      <c r="G6" s="60"/>
      <c r="H6" s="60"/>
    </row>
    <row r="7" spans="1:8" x14ac:dyDescent="0.25">
      <c r="B7" s="27"/>
    </row>
    <row r="8" spans="1:8" ht="30" x14ac:dyDescent="0.25">
      <c r="B8" s="27" t="s">
        <v>22</v>
      </c>
      <c r="C8" s="60"/>
      <c r="D8" s="60"/>
      <c r="E8" s="60"/>
      <c r="F8" s="60"/>
      <c r="G8" s="60"/>
      <c r="H8" s="60"/>
    </row>
    <row r="10" spans="1:8" x14ac:dyDescent="0.25">
      <c r="B10" s="5" t="s">
        <v>94</v>
      </c>
    </row>
    <row r="12" spans="1:8" ht="75" x14ac:dyDescent="0.25">
      <c r="A12" s="42" t="s">
        <v>2</v>
      </c>
      <c r="C12" s="8" t="s">
        <v>55</v>
      </c>
    </row>
    <row r="13" spans="1:8" x14ac:dyDescent="0.25">
      <c r="A13" s="42" t="s">
        <v>4</v>
      </c>
      <c r="C13" s="9"/>
      <c r="D13" s="21" t="s">
        <v>20</v>
      </c>
    </row>
    <row r="14" spans="1:8" x14ac:dyDescent="0.25">
      <c r="A14" s="42"/>
      <c r="B14" s="2">
        <v>1</v>
      </c>
      <c r="C14" s="10" t="s">
        <v>54</v>
      </c>
      <c r="D14" s="44">
        <v>700000</v>
      </c>
    </row>
    <row r="15" spans="1:8" x14ac:dyDescent="0.25">
      <c r="A15" s="42"/>
      <c r="C15" s="13"/>
      <c r="D15" s="21"/>
    </row>
    <row r="16" spans="1:8" x14ac:dyDescent="0.25">
      <c r="A16" s="42"/>
      <c r="C16" s="13" t="s">
        <v>61</v>
      </c>
      <c r="D16" s="21" t="s">
        <v>20</v>
      </c>
    </row>
    <row r="17" spans="1:5" ht="30" x14ac:dyDescent="0.25">
      <c r="A17" s="42"/>
      <c r="C17" s="23" t="s">
        <v>29</v>
      </c>
      <c r="D17" s="3" t="s">
        <v>21</v>
      </c>
    </row>
    <row r="18" spans="1:5" ht="30" x14ac:dyDescent="0.25">
      <c r="A18" s="42"/>
      <c r="C18" s="12" t="s">
        <v>59</v>
      </c>
      <c r="D18" s="3" t="s">
        <v>21</v>
      </c>
    </row>
    <row r="19" spans="1:5" ht="45" x14ac:dyDescent="0.25">
      <c r="A19" s="42"/>
      <c r="C19" s="24" t="s">
        <v>56</v>
      </c>
      <c r="D19" s="3" t="s">
        <v>21</v>
      </c>
    </row>
    <row r="20" spans="1:5" ht="30" x14ac:dyDescent="0.25">
      <c r="A20" s="42"/>
      <c r="C20" s="12" t="s">
        <v>57</v>
      </c>
      <c r="D20" s="3" t="s">
        <v>21</v>
      </c>
    </row>
    <row r="21" spans="1:5" ht="30" x14ac:dyDescent="0.25">
      <c r="A21" s="42"/>
      <c r="C21" s="12" t="s">
        <v>58</v>
      </c>
      <c r="D21" s="3" t="s">
        <v>21</v>
      </c>
    </row>
    <row r="22" spans="1:5" x14ac:dyDescent="0.25">
      <c r="A22" s="42"/>
      <c r="B22" s="21"/>
      <c r="C22" s="35"/>
      <c r="D22" s="15"/>
    </row>
    <row r="23" spans="1:5" ht="51.75" x14ac:dyDescent="0.25">
      <c r="A23" s="42"/>
      <c r="B23" s="37" t="s">
        <v>63</v>
      </c>
      <c r="C23" s="43">
        <v>44197</v>
      </c>
      <c r="D23" s="15"/>
    </row>
    <row r="24" spans="1:5" ht="75" x14ac:dyDescent="0.25">
      <c r="A24" s="42" t="s">
        <v>30</v>
      </c>
      <c r="B24" s="21" t="s">
        <v>9</v>
      </c>
      <c r="C24" s="14" t="s">
        <v>60</v>
      </c>
    </row>
    <row r="25" spans="1:5" x14ac:dyDescent="0.25">
      <c r="A25" s="42" t="s">
        <v>8</v>
      </c>
      <c r="B25" s="21" t="s">
        <v>11</v>
      </c>
      <c r="C25" s="14" t="s">
        <v>36</v>
      </c>
    </row>
    <row r="26" spans="1:5" ht="25.5" x14ac:dyDescent="0.25">
      <c r="A26" s="42" t="s">
        <v>10</v>
      </c>
      <c r="B26" s="21" t="s">
        <v>13</v>
      </c>
      <c r="C26" s="36" t="s">
        <v>62</v>
      </c>
    </row>
    <row r="27" spans="1:5" ht="30" x14ac:dyDescent="0.25">
      <c r="A27" s="42" t="s">
        <v>12</v>
      </c>
      <c r="B27" s="21" t="s">
        <v>15</v>
      </c>
      <c r="C27" s="16" t="s">
        <v>16</v>
      </c>
    </row>
    <row r="28" spans="1:5" ht="75" x14ac:dyDescent="0.25">
      <c r="A28" s="42"/>
      <c r="B28" s="21" t="s">
        <v>64</v>
      </c>
      <c r="C28" s="8" t="s">
        <v>68</v>
      </c>
    </row>
    <row r="29" spans="1:5" x14ac:dyDescent="0.25">
      <c r="A29" s="42"/>
      <c r="C29" s="13"/>
    </row>
    <row r="30" spans="1:5" ht="30" x14ac:dyDescent="0.25">
      <c r="A30" s="42"/>
      <c r="C30" s="32"/>
      <c r="E30" s="25" t="s">
        <v>91</v>
      </c>
    </row>
    <row r="31" spans="1:5" x14ac:dyDescent="0.25">
      <c r="C31" s="7" t="s">
        <v>37</v>
      </c>
      <c r="D31" s="33"/>
      <c r="E31" s="34"/>
    </row>
    <row r="32" spans="1:5" x14ac:dyDescent="0.25">
      <c r="D32" s="30" t="s">
        <v>27</v>
      </c>
      <c r="E32" s="31">
        <f>E31</f>
        <v>0</v>
      </c>
    </row>
    <row r="33" spans="4:5" x14ac:dyDescent="0.25">
      <c r="D33" s="30" t="s">
        <v>26</v>
      </c>
      <c r="E33" s="31">
        <f>E32*0.085</f>
        <v>0</v>
      </c>
    </row>
    <row r="34" spans="4:5" x14ac:dyDescent="0.25">
      <c r="D34" s="30" t="s">
        <v>28</v>
      </c>
      <c r="E34" s="31">
        <f>E32+E33</f>
        <v>0</v>
      </c>
    </row>
  </sheetData>
  <mergeCells count="4">
    <mergeCell ref="C3:H3"/>
    <mergeCell ref="C5:H5"/>
    <mergeCell ref="C6:H6"/>
    <mergeCell ref="C8:H8"/>
  </mergeCells>
  <pageMargins left="0.7" right="0.7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2"/>
  <sheetViews>
    <sheetView workbookViewId="0">
      <selection activeCell="E10" sqref="E10"/>
    </sheetView>
  </sheetViews>
  <sheetFormatPr defaultRowHeight="15" x14ac:dyDescent="0.25"/>
  <cols>
    <col min="2" max="2" width="57" customWidth="1"/>
    <col min="3" max="4" width="29.28515625" customWidth="1"/>
    <col min="5" max="5" width="30.28515625" customWidth="1"/>
  </cols>
  <sheetData>
    <row r="1" spans="1:8" ht="19.899999999999999" customHeight="1" x14ac:dyDescent="0.25">
      <c r="B1" s="28" t="s">
        <v>67</v>
      </c>
      <c r="C1" s="6"/>
      <c r="D1" s="6"/>
      <c r="E1" s="6"/>
      <c r="F1" s="6"/>
      <c r="G1" s="6"/>
      <c r="H1" s="6"/>
    </row>
    <row r="2" spans="1:8" ht="14.45" customHeight="1" x14ac:dyDescent="0.25">
      <c r="B2" s="5" t="s">
        <v>77</v>
      </c>
    </row>
    <row r="3" spans="1:8" ht="15.75" x14ac:dyDescent="0.25">
      <c r="B3" s="29" t="s">
        <v>31</v>
      </c>
      <c r="C3" s="59" t="s">
        <v>38</v>
      </c>
      <c r="D3" s="59"/>
      <c r="E3" s="59"/>
      <c r="F3" s="59"/>
      <c r="G3" s="59"/>
      <c r="H3" s="59"/>
    </row>
    <row r="5" spans="1:8" x14ac:dyDescent="0.25">
      <c r="A5" s="5" t="s">
        <v>66</v>
      </c>
    </row>
    <row r="6" spans="1:8" x14ac:dyDescent="0.25">
      <c r="C6" s="46" t="s">
        <v>78</v>
      </c>
      <c r="D6" s="47" t="s">
        <v>79</v>
      </c>
    </row>
    <row r="7" spans="1:8" ht="105" x14ac:dyDescent="0.25">
      <c r="B7" s="4" t="s">
        <v>39</v>
      </c>
      <c r="C7" s="48">
        <v>358</v>
      </c>
      <c r="D7" s="49">
        <v>76</v>
      </c>
      <c r="E7" s="56" t="s">
        <v>80</v>
      </c>
    </row>
    <row r="8" spans="1:8" x14ac:dyDescent="0.25">
      <c r="E8" s="57"/>
    </row>
    <row r="9" spans="1:8" x14ac:dyDescent="0.25">
      <c r="A9" s="5" t="s">
        <v>40</v>
      </c>
      <c r="C9" s="50" t="s">
        <v>81</v>
      </c>
      <c r="D9" s="51" t="s">
        <v>82</v>
      </c>
      <c r="E9" s="57"/>
    </row>
    <row r="10" spans="1:8" x14ac:dyDescent="0.25">
      <c r="E10" s="57"/>
    </row>
    <row r="11" spans="1:8" x14ac:dyDescent="0.25">
      <c r="B11" s="17" t="s">
        <v>41</v>
      </c>
      <c r="C11" s="18" t="s">
        <v>42</v>
      </c>
      <c r="D11" s="18" t="s">
        <v>42</v>
      </c>
      <c r="E11" s="57"/>
    </row>
    <row r="12" spans="1:8" ht="103.5" customHeight="1" x14ac:dyDescent="0.25">
      <c r="B12" s="23" t="s">
        <v>43</v>
      </c>
      <c r="C12" s="52">
        <v>7</v>
      </c>
      <c r="D12" s="53">
        <v>11</v>
      </c>
      <c r="E12" s="57"/>
    </row>
    <row r="13" spans="1:8" ht="93" customHeight="1" x14ac:dyDescent="0.25">
      <c r="B13" s="20" t="s">
        <v>44</v>
      </c>
      <c r="C13" s="52">
        <v>3</v>
      </c>
      <c r="D13" s="53">
        <v>8</v>
      </c>
    </row>
    <row r="14" spans="1:8" ht="141" customHeight="1" x14ac:dyDescent="0.25">
      <c r="B14" s="20" t="s">
        <v>45</v>
      </c>
      <c r="C14" s="52">
        <v>29</v>
      </c>
      <c r="D14" s="53">
        <v>23</v>
      </c>
    </row>
    <row r="15" spans="1:8" ht="24" customHeight="1" x14ac:dyDescent="0.25">
      <c r="B15" s="20" t="s">
        <v>46</v>
      </c>
      <c r="C15" s="52" t="s">
        <v>83</v>
      </c>
      <c r="D15" s="54" t="s">
        <v>84</v>
      </c>
      <c r="E15" s="55" t="s">
        <v>85</v>
      </c>
    </row>
    <row r="16" spans="1:8" x14ac:dyDescent="0.25">
      <c r="B16" s="32"/>
    </row>
    <row r="17" spans="1:5" x14ac:dyDescent="0.25">
      <c r="B17" s="17" t="s">
        <v>47</v>
      </c>
      <c r="C17" s="18" t="s">
        <v>48</v>
      </c>
      <c r="D17" s="18" t="s">
        <v>48</v>
      </c>
    </row>
    <row r="18" spans="1:5" ht="55.5" customHeight="1" x14ac:dyDescent="0.25">
      <c r="B18" s="23" t="s">
        <v>49</v>
      </c>
      <c r="C18" s="52">
        <v>84</v>
      </c>
      <c r="D18" s="53">
        <v>2</v>
      </c>
    </row>
    <row r="19" spans="1:5" ht="99.75" customHeight="1" x14ac:dyDescent="0.25">
      <c r="B19" s="20" t="s">
        <v>50</v>
      </c>
      <c r="C19" s="52">
        <v>122</v>
      </c>
      <c r="D19" s="53">
        <v>21</v>
      </c>
    </row>
    <row r="21" spans="1:5" x14ac:dyDescent="0.25">
      <c r="B21" t="s">
        <v>65</v>
      </c>
    </row>
    <row r="22" spans="1:5" x14ac:dyDescent="0.25">
      <c r="A22" s="1"/>
      <c r="B22" s="1" t="s">
        <v>86</v>
      </c>
      <c r="C22" s="1"/>
      <c r="D22" s="1"/>
      <c r="E22" s="1"/>
    </row>
  </sheetData>
  <mergeCells count="1">
    <mergeCell ref="C3:H3"/>
  </mergeCells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6"/>
  <sheetViews>
    <sheetView topLeftCell="A4" workbookViewId="0">
      <selection activeCell="B10" sqref="B10"/>
    </sheetView>
  </sheetViews>
  <sheetFormatPr defaultRowHeight="15" x14ac:dyDescent="0.25"/>
  <cols>
    <col min="2" max="2" width="15.5703125" customWidth="1"/>
    <col min="3" max="3" width="59" customWidth="1"/>
    <col min="4" max="4" width="21.5703125" customWidth="1"/>
    <col min="5" max="5" width="14.140625" customWidth="1"/>
    <col min="6" max="6" width="12.85546875" customWidth="1"/>
  </cols>
  <sheetData>
    <row r="1" spans="1:8" ht="19.899999999999999" customHeight="1" x14ac:dyDescent="0.25">
      <c r="B1" s="28" t="s">
        <v>51</v>
      </c>
      <c r="C1" s="6"/>
      <c r="D1" s="6"/>
      <c r="E1" s="6"/>
      <c r="F1" s="6"/>
      <c r="G1" s="6"/>
      <c r="H1" s="6"/>
    </row>
    <row r="2" spans="1:8" ht="14.45" customHeight="1" x14ac:dyDescent="0.25">
      <c r="B2" s="5" t="s">
        <v>92</v>
      </c>
    </row>
    <row r="3" spans="1:8" ht="15.75" x14ac:dyDescent="0.25">
      <c r="B3" s="29" t="s">
        <v>31</v>
      </c>
      <c r="C3" s="59" t="s">
        <v>38</v>
      </c>
      <c r="D3" s="59"/>
      <c r="E3" s="59"/>
      <c r="F3" s="59"/>
      <c r="G3" s="59"/>
      <c r="H3" s="59"/>
    </row>
    <row r="4" spans="1:8" x14ac:dyDescent="0.25">
      <c r="B4" s="11"/>
    </row>
    <row r="5" spans="1:8" ht="45" x14ac:dyDescent="0.25">
      <c r="B5" s="27" t="s">
        <v>23</v>
      </c>
      <c r="C5" s="60"/>
      <c r="D5" s="60"/>
      <c r="E5" s="60"/>
      <c r="F5" s="60"/>
      <c r="G5" s="60"/>
      <c r="H5" s="60"/>
    </row>
    <row r="6" spans="1:8" ht="60" x14ac:dyDescent="0.25">
      <c r="B6" s="27" t="s">
        <v>34</v>
      </c>
      <c r="C6" s="60"/>
      <c r="D6" s="60"/>
      <c r="E6" s="60"/>
      <c r="F6" s="60"/>
      <c r="G6" s="60"/>
      <c r="H6" s="60"/>
    </row>
    <row r="7" spans="1:8" x14ac:dyDescent="0.25">
      <c r="B7" s="27"/>
    </row>
    <row r="8" spans="1:8" ht="30" x14ac:dyDescent="0.25">
      <c r="B8" s="27" t="s">
        <v>22</v>
      </c>
      <c r="C8" s="60"/>
      <c r="D8" s="60"/>
      <c r="E8" s="60"/>
      <c r="F8" s="60"/>
      <c r="G8" s="60"/>
      <c r="H8" s="60"/>
    </row>
    <row r="10" spans="1:8" x14ac:dyDescent="0.25">
      <c r="B10" s="5" t="s">
        <v>99</v>
      </c>
    </row>
    <row r="12" spans="1:8" ht="75" x14ac:dyDescent="0.25">
      <c r="A12" s="5" t="s">
        <v>2</v>
      </c>
      <c r="C12" s="8" t="s">
        <v>3</v>
      </c>
    </row>
    <row r="13" spans="1:8" x14ac:dyDescent="0.25">
      <c r="A13" s="5" t="s">
        <v>4</v>
      </c>
      <c r="C13" s="9"/>
      <c r="D13" s="21" t="s">
        <v>90</v>
      </c>
    </row>
    <row r="14" spans="1:8" x14ac:dyDescent="0.25">
      <c r="A14" s="5"/>
      <c r="B14" s="2">
        <v>1</v>
      </c>
      <c r="C14" s="10" t="s">
        <v>5</v>
      </c>
      <c r="D14" s="63">
        <v>140000</v>
      </c>
    </row>
    <row r="15" spans="1:8" x14ac:dyDescent="0.25">
      <c r="A15" s="5"/>
      <c r="B15" s="2">
        <v>2</v>
      </c>
      <c r="C15" s="10" t="s">
        <v>6</v>
      </c>
      <c r="D15" s="64"/>
    </row>
    <row r="16" spans="1:8" x14ac:dyDescent="0.25">
      <c r="A16" s="5"/>
      <c r="B16" s="2">
        <v>3</v>
      </c>
      <c r="C16" s="10" t="s">
        <v>7</v>
      </c>
      <c r="D16" s="19">
        <v>26000</v>
      </c>
    </row>
    <row r="17" spans="1:5" x14ac:dyDescent="0.25">
      <c r="A17" s="5"/>
      <c r="C17" s="13"/>
      <c r="D17" s="21"/>
    </row>
    <row r="18" spans="1:5" x14ac:dyDescent="0.25">
      <c r="A18" s="5"/>
      <c r="C18" s="13"/>
      <c r="D18" s="21" t="s">
        <v>20</v>
      </c>
    </row>
    <row r="19" spans="1:5" ht="45" x14ac:dyDescent="0.25">
      <c r="A19" s="5"/>
      <c r="C19" s="12" t="s">
        <v>52</v>
      </c>
      <c r="D19" s="3" t="s">
        <v>21</v>
      </c>
    </row>
    <row r="20" spans="1:5" ht="33.6" customHeight="1" x14ac:dyDescent="0.25">
      <c r="A20" s="5"/>
      <c r="C20" s="23" t="s">
        <v>87</v>
      </c>
      <c r="D20" s="61" t="s">
        <v>21</v>
      </c>
    </row>
    <row r="21" spans="1:5" ht="34.15" customHeight="1" x14ac:dyDescent="0.25">
      <c r="A21" s="5"/>
      <c r="C21" s="23" t="s">
        <v>88</v>
      </c>
      <c r="D21" s="62"/>
    </row>
    <row r="22" spans="1:5" ht="75" x14ac:dyDescent="0.25">
      <c r="A22" s="5"/>
      <c r="C22" s="24" t="s">
        <v>17</v>
      </c>
      <c r="D22" s="3" t="s">
        <v>21</v>
      </c>
    </row>
    <row r="23" spans="1:5" x14ac:dyDescent="0.25">
      <c r="A23" s="5"/>
      <c r="B23" s="21"/>
      <c r="C23" s="14"/>
      <c r="D23" s="15"/>
    </row>
    <row r="24" spans="1:5" x14ac:dyDescent="0.25">
      <c r="A24" s="5" t="s">
        <v>30</v>
      </c>
      <c r="B24" s="21" t="s">
        <v>9</v>
      </c>
      <c r="C24" s="8" t="s">
        <v>19</v>
      </c>
    </row>
    <row r="25" spans="1:5" x14ac:dyDescent="0.25">
      <c r="A25" s="5" t="s">
        <v>8</v>
      </c>
      <c r="B25" s="21" t="s">
        <v>11</v>
      </c>
      <c r="C25" s="8" t="s">
        <v>36</v>
      </c>
    </row>
    <row r="26" spans="1:5" ht="30" x14ac:dyDescent="0.25">
      <c r="A26" s="5" t="s">
        <v>10</v>
      </c>
      <c r="B26" s="21" t="s">
        <v>53</v>
      </c>
      <c r="C26" s="8" t="s">
        <v>89</v>
      </c>
    </row>
    <row r="27" spans="1:5" ht="30" x14ac:dyDescent="0.25">
      <c r="A27" s="5" t="s">
        <v>12</v>
      </c>
      <c r="B27" s="21" t="s">
        <v>15</v>
      </c>
      <c r="C27" s="9" t="s">
        <v>16</v>
      </c>
    </row>
    <row r="28" spans="1:5" x14ac:dyDescent="0.25">
      <c r="A28" s="5"/>
      <c r="C28" s="9"/>
    </row>
    <row r="29" spans="1:5" x14ac:dyDescent="0.25">
      <c r="A29" s="5" t="s">
        <v>14</v>
      </c>
      <c r="C29" s="17" t="s">
        <v>18</v>
      </c>
      <c r="D29" s="18" t="s">
        <v>35</v>
      </c>
    </row>
    <row r="30" spans="1:5" x14ac:dyDescent="0.25">
      <c r="A30" s="5"/>
      <c r="C30" s="12"/>
      <c r="D30" s="18">
        <v>358</v>
      </c>
    </row>
    <row r="31" spans="1:5" x14ac:dyDescent="0.25">
      <c r="A31" s="5"/>
      <c r="C31" s="13"/>
    </row>
    <row r="32" spans="1:5" ht="30" x14ac:dyDescent="0.25">
      <c r="A32" s="5"/>
      <c r="C32" s="32"/>
      <c r="E32" s="25" t="s">
        <v>91</v>
      </c>
    </row>
    <row r="33" spans="3:5" x14ac:dyDescent="0.25">
      <c r="C33" s="7" t="s">
        <v>37</v>
      </c>
      <c r="D33" s="33"/>
      <c r="E33" s="34"/>
    </row>
    <row r="34" spans="3:5" x14ac:dyDescent="0.25">
      <c r="D34" s="30" t="s">
        <v>27</v>
      </c>
      <c r="E34" s="31">
        <f>E33</f>
        <v>0</v>
      </c>
    </row>
    <row r="35" spans="3:5" x14ac:dyDescent="0.25">
      <c r="D35" s="30" t="s">
        <v>26</v>
      </c>
      <c r="E35" s="31">
        <f>E34*0.085</f>
        <v>0</v>
      </c>
    </row>
    <row r="36" spans="3:5" x14ac:dyDescent="0.25">
      <c r="D36" s="30" t="s">
        <v>28</v>
      </c>
      <c r="E36" s="31">
        <f>E34+E35</f>
        <v>0</v>
      </c>
    </row>
  </sheetData>
  <mergeCells count="6">
    <mergeCell ref="D20:D21"/>
    <mergeCell ref="C3:H3"/>
    <mergeCell ref="C5:H5"/>
    <mergeCell ref="C6:H6"/>
    <mergeCell ref="C8:H8"/>
    <mergeCell ref="D14:D15"/>
  </mergeCells>
  <pageMargins left="0.7" right="0.7" top="0.75" bottom="0.7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6"/>
  <sheetViews>
    <sheetView workbookViewId="0">
      <selection activeCell="B10" sqref="B10"/>
    </sheetView>
  </sheetViews>
  <sheetFormatPr defaultRowHeight="15" x14ac:dyDescent="0.25"/>
  <cols>
    <col min="2" max="2" width="15.5703125" customWidth="1"/>
    <col min="3" max="3" width="59" customWidth="1"/>
    <col min="4" max="4" width="21.5703125" customWidth="1"/>
    <col min="5" max="5" width="14.140625" customWidth="1"/>
    <col min="6" max="6" width="12.85546875" customWidth="1"/>
  </cols>
  <sheetData>
    <row r="1" spans="1:8" ht="19.899999999999999" customHeight="1" x14ac:dyDescent="0.25">
      <c r="B1" s="28" t="s">
        <v>51</v>
      </c>
      <c r="C1" s="6"/>
      <c r="D1" s="6"/>
      <c r="E1" s="6"/>
      <c r="F1" s="6"/>
      <c r="G1" s="6"/>
      <c r="H1" s="6"/>
    </row>
    <row r="2" spans="1:8" ht="14.45" customHeight="1" x14ac:dyDescent="0.25">
      <c r="B2" s="5" t="s">
        <v>77</v>
      </c>
    </row>
    <row r="3" spans="1:8" ht="15.75" x14ac:dyDescent="0.25">
      <c r="B3" s="29" t="s">
        <v>31</v>
      </c>
      <c r="C3" s="59" t="s">
        <v>38</v>
      </c>
      <c r="D3" s="59"/>
      <c r="E3" s="59"/>
      <c r="F3" s="59"/>
      <c r="G3" s="59"/>
      <c r="H3" s="59"/>
    </row>
    <row r="4" spans="1:8" x14ac:dyDescent="0.25">
      <c r="B4" s="11"/>
    </row>
    <row r="5" spans="1:8" ht="45" x14ac:dyDescent="0.25">
      <c r="B5" s="27" t="s">
        <v>23</v>
      </c>
      <c r="C5" s="60"/>
      <c r="D5" s="60"/>
      <c r="E5" s="60"/>
      <c r="F5" s="60"/>
      <c r="G5" s="60"/>
      <c r="H5" s="60"/>
    </row>
    <row r="6" spans="1:8" ht="60" x14ac:dyDescent="0.25">
      <c r="B6" s="27" t="s">
        <v>34</v>
      </c>
      <c r="C6" s="60"/>
      <c r="D6" s="60"/>
      <c r="E6" s="60"/>
      <c r="F6" s="60"/>
      <c r="G6" s="60"/>
      <c r="H6" s="60"/>
    </row>
    <row r="7" spans="1:8" x14ac:dyDescent="0.25">
      <c r="B7" s="27"/>
    </row>
    <row r="8" spans="1:8" ht="30" x14ac:dyDescent="0.25">
      <c r="B8" s="27" t="s">
        <v>22</v>
      </c>
      <c r="C8" s="60"/>
      <c r="D8" s="60"/>
      <c r="E8" s="60"/>
      <c r="F8" s="60"/>
      <c r="G8" s="60"/>
      <c r="H8" s="60"/>
    </row>
    <row r="10" spans="1:8" x14ac:dyDescent="0.25">
      <c r="B10" s="5" t="s">
        <v>100</v>
      </c>
    </row>
    <row r="12" spans="1:8" ht="75" x14ac:dyDescent="0.25">
      <c r="A12" s="5" t="s">
        <v>2</v>
      </c>
      <c r="C12" s="8" t="s">
        <v>3</v>
      </c>
    </row>
    <row r="13" spans="1:8" x14ac:dyDescent="0.25">
      <c r="A13" s="5" t="s">
        <v>4</v>
      </c>
      <c r="C13" s="9"/>
      <c r="D13" s="21" t="s">
        <v>90</v>
      </c>
    </row>
    <row r="14" spans="1:8" x14ac:dyDescent="0.25">
      <c r="A14" s="5"/>
      <c r="B14" s="2">
        <v>1</v>
      </c>
      <c r="C14" s="10" t="s">
        <v>5</v>
      </c>
      <c r="D14" s="63">
        <v>140000</v>
      </c>
    </row>
    <row r="15" spans="1:8" x14ac:dyDescent="0.25">
      <c r="A15" s="5"/>
      <c r="B15" s="2">
        <v>2</v>
      </c>
      <c r="C15" s="10" t="s">
        <v>6</v>
      </c>
      <c r="D15" s="64"/>
    </row>
    <row r="16" spans="1:8" x14ac:dyDescent="0.25">
      <c r="A16" s="5"/>
      <c r="B16" s="2">
        <v>3</v>
      </c>
      <c r="C16" s="10" t="s">
        <v>7</v>
      </c>
      <c r="D16" s="19">
        <v>26000</v>
      </c>
    </row>
    <row r="17" spans="1:5" x14ac:dyDescent="0.25">
      <c r="A17" s="5"/>
      <c r="C17" s="13"/>
      <c r="D17" s="21"/>
    </row>
    <row r="18" spans="1:5" x14ac:dyDescent="0.25">
      <c r="A18" s="5"/>
      <c r="C18" s="13"/>
      <c r="D18" s="21" t="s">
        <v>20</v>
      </c>
    </row>
    <row r="19" spans="1:5" ht="45" x14ac:dyDescent="0.25">
      <c r="A19" s="5"/>
      <c r="C19" s="12" t="s">
        <v>52</v>
      </c>
      <c r="D19" s="3" t="s">
        <v>21</v>
      </c>
    </row>
    <row r="20" spans="1:5" ht="33.6" customHeight="1" x14ac:dyDescent="0.25">
      <c r="A20" s="5"/>
      <c r="C20" s="23" t="s">
        <v>87</v>
      </c>
      <c r="D20" s="61" t="s">
        <v>21</v>
      </c>
    </row>
    <row r="21" spans="1:5" ht="34.15" customHeight="1" x14ac:dyDescent="0.25">
      <c r="A21" s="5"/>
      <c r="C21" s="23" t="s">
        <v>88</v>
      </c>
      <c r="D21" s="62"/>
    </row>
    <row r="22" spans="1:5" ht="75" x14ac:dyDescent="0.25">
      <c r="A22" s="5"/>
      <c r="C22" s="24" t="s">
        <v>17</v>
      </c>
      <c r="D22" s="3" t="s">
        <v>21</v>
      </c>
    </row>
    <row r="23" spans="1:5" x14ac:dyDescent="0.25">
      <c r="A23" s="5"/>
      <c r="B23" s="21"/>
      <c r="C23" s="14"/>
      <c r="D23" s="15"/>
    </row>
    <row r="24" spans="1:5" x14ac:dyDescent="0.25">
      <c r="A24" s="5" t="s">
        <v>30</v>
      </c>
      <c r="B24" s="21" t="s">
        <v>9</v>
      </c>
      <c r="C24" s="8" t="s">
        <v>19</v>
      </c>
    </row>
    <row r="25" spans="1:5" x14ac:dyDescent="0.25">
      <c r="A25" s="5" t="s">
        <v>8</v>
      </c>
      <c r="B25" s="21" t="s">
        <v>11</v>
      </c>
      <c r="C25" s="8" t="s">
        <v>36</v>
      </c>
    </row>
    <row r="26" spans="1:5" ht="30" x14ac:dyDescent="0.25">
      <c r="A26" s="5" t="s">
        <v>10</v>
      </c>
      <c r="B26" s="21" t="s">
        <v>53</v>
      </c>
      <c r="C26" s="8" t="s">
        <v>89</v>
      </c>
    </row>
    <row r="27" spans="1:5" ht="30" x14ac:dyDescent="0.25">
      <c r="A27" s="5" t="s">
        <v>12</v>
      </c>
      <c r="B27" s="21" t="s">
        <v>15</v>
      </c>
      <c r="C27" s="9" t="s">
        <v>16</v>
      </c>
    </row>
    <row r="28" spans="1:5" x14ac:dyDescent="0.25">
      <c r="A28" s="5"/>
      <c r="C28" s="9"/>
    </row>
    <row r="29" spans="1:5" x14ac:dyDescent="0.25">
      <c r="A29" s="5" t="s">
        <v>14</v>
      </c>
      <c r="C29" s="17" t="s">
        <v>18</v>
      </c>
      <c r="D29" s="18" t="s">
        <v>35</v>
      </c>
    </row>
    <row r="30" spans="1:5" x14ac:dyDescent="0.25">
      <c r="A30" s="5"/>
      <c r="C30" s="12"/>
      <c r="D30" s="18">
        <v>358</v>
      </c>
    </row>
    <row r="31" spans="1:5" x14ac:dyDescent="0.25">
      <c r="A31" s="5"/>
      <c r="C31" s="13"/>
    </row>
    <row r="32" spans="1:5" ht="30" x14ac:dyDescent="0.25">
      <c r="A32" s="5"/>
      <c r="C32" s="32"/>
      <c r="E32" s="25" t="s">
        <v>91</v>
      </c>
    </row>
    <row r="33" spans="3:5" x14ac:dyDescent="0.25">
      <c r="C33" s="7" t="s">
        <v>37</v>
      </c>
      <c r="D33" s="33"/>
      <c r="E33" s="34"/>
    </row>
    <row r="34" spans="3:5" x14ac:dyDescent="0.25">
      <c r="D34" s="30" t="s">
        <v>27</v>
      </c>
      <c r="E34" s="31">
        <f>E33</f>
        <v>0</v>
      </c>
    </row>
    <row r="35" spans="3:5" x14ac:dyDescent="0.25">
      <c r="D35" s="30" t="s">
        <v>26</v>
      </c>
      <c r="E35" s="31">
        <f>E34*0.085</f>
        <v>0</v>
      </c>
    </row>
    <row r="36" spans="3:5" x14ac:dyDescent="0.25">
      <c r="D36" s="30" t="s">
        <v>28</v>
      </c>
      <c r="E36" s="31">
        <f>E34+E35</f>
        <v>0</v>
      </c>
    </row>
  </sheetData>
  <mergeCells count="6">
    <mergeCell ref="D20:D21"/>
    <mergeCell ref="C3:H3"/>
    <mergeCell ref="C5:H5"/>
    <mergeCell ref="C6:H6"/>
    <mergeCell ref="C8:H8"/>
    <mergeCell ref="D14:D15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REKAPITULACIJA</vt:lpstr>
      <vt:lpstr>POKLICNA ODG. VAR. 1 - 48 MESEC</vt:lpstr>
      <vt:lpstr>POKLICNA ODG. VAR. 2 - 48 MESEC</vt:lpstr>
      <vt:lpstr>POKLICNA ODG. VAR. 3 - 24 MESEC</vt:lpstr>
      <vt:lpstr>POKLICNA ODG. VAR. 4 - 24 MESEC</vt:lpstr>
      <vt:lpstr>PODATKI - ZAPOSLENI</vt:lpstr>
      <vt:lpstr>SPL. ODGOVORNOST 24 MESECEV </vt:lpstr>
      <vt:lpstr>SPL. ODGOVORNOST 48 MESECEV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Rok Lep</cp:lastModifiedBy>
  <cp:lastPrinted>2020-09-18T11:55:31Z</cp:lastPrinted>
  <dcterms:created xsi:type="dcterms:W3CDTF">2020-08-26T13:15:48Z</dcterms:created>
  <dcterms:modified xsi:type="dcterms:W3CDTF">2025-11-27T11:56:47Z</dcterms:modified>
</cp:coreProperties>
</file>